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040" tabRatio="988" firstSheet="1" activeTab="1"/>
  </bookViews>
  <sheets>
    <sheet name="Hoja3" sheetId="18" state="hidden" r:id="rId1"/>
    <sheet name="REVISION FINAL JULIO AGOSTO" sheetId="13" r:id="rId2"/>
    <sheet name="VALORES X DEPENDENCIA X V" sheetId="17" state="hidden" r:id="rId3"/>
    <sheet name="VALORES X DEPENDENCIA" sheetId="15" state="hidden" r:id="rId4"/>
    <sheet name="RESUMEN - CONSOLIDADO FACTURAS" sheetId="14" state="hidden" r:id="rId5"/>
    <sheet name="ELIMINACION DE VIOLENCIA" sheetId="1" state="hidden" r:id="rId6"/>
    <sheet name="TERRITORIALIZACION" sheetId="8" state="hidden" r:id="rId7"/>
    <sheet name="ENFOQUE DIFERENCIAL" sheetId="9" state="hidden" r:id="rId8"/>
    <sheet name="COMUNICACIONES" sheetId="10" state="hidden" r:id="rId9"/>
    <sheet name="SIDICU" sheetId="11" state="hidden" r:id="rId10"/>
    <sheet name="GESTION DEL CONOCIMIENTO" sheetId="12" state="hidden" r:id="rId11"/>
  </sheets>
  <externalReferences>
    <externalReference r:id="rId12"/>
  </externalReferences>
  <definedNames>
    <definedName name="_xlnm._FilterDatabase" localSheetId="1" hidden="1">'REVISION FINAL JULIO AGOSTO'!$A$3:$I$8</definedName>
    <definedName name="_xlnm.Print_Area" localSheetId="4">'RESUMEN - CONSOLIDADO FACTURAS'!$A$1:$C$9</definedName>
  </definedNames>
  <calcPr calcId="1456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M25" i="12" l="1"/>
  <c r="AM33" i="11"/>
  <c r="AM29" i="10"/>
  <c r="AM29" i="9"/>
  <c r="AM28" i="8"/>
  <c r="AL30" i="11"/>
  <c r="AL24" i="11"/>
  <c r="AL20" i="10"/>
  <c r="AL20" i="12"/>
  <c r="D47" i="18" l="1"/>
  <c r="D46" i="18"/>
  <c r="D45" i="18"/>
  <c r="D44" i="18"/>
  <c r="E32" i="18"/>
  <c r="F32" i="18" s="1"/>
  <c r="E31" i="18"/>
  <c r="F31" i="18" s="1"/>
  <c r="E30" i="18"/>
  <c r="F30" i="18" s="1"/>
  <c r="E29" i="18"/>
  <c r="F29" i="18" s="1"/>
  <c r="E28" i="18"/>
  <c r="F28" i="18" s="1"/>
  <c r="D24" i="18"/>
  <c r="E24" i="18" s="1"/>
  <c r="D23" i="18"/>
  <c r="E23" i="18" s="1"/>
  <c r="D22" i="18"/>
  <c r="E22" i="18" s="1"/>
  <c r="D21" i="18"/>
  <c r="E21" i="18" s="1"/>
  <c r="AL20" i="9"/>
  <c r="AL24" i="8"/>
  <c r="AL77" i="1"/>
  <c r="AL61" i="1"/>
  <c r="AL50" i="1"/>
  <c r="AL32" i="1"/>
  <c r="D32" i="18"/>
  <c r="D30" i="18"/>
  <c r="D29" i="18"/>
  <c r="AM29" i="11"/>
  <c r="AM22" i="11"/>
  <c r="AM19" i="10"/>
  <c r="AM18" i="10"/>
  <c r="AM17" i="10"/>
  <c r="AM16" i="10"/>
  <c r="AM16" i="9"/>
  <c r="AM20" i="8"/>
  <c r="AM55" i="1"/>
  <c r="AM66" i="1"/>
  <c r="H14" i="17"/>
  <c r="I6" i="17"/>
  <c r="E32" i="1"/>
  <c r="K5" i="17"/>
  <c r="T8" i="17"/>
  <c r="AM38" i="1" l="1"/>
  <c r="AM23" i="1"/>
  <c r="J8" i="17"/>
  <c r="G40" i="17"/>
  <c r="F40" i="17"/>
  <c r="G39" i="17"/>
  <c r="G38" i="17"/>
  <c r="F35" i="17"/>
  <c r="G34" i="17"/>
  <c r="G33" i="17"/>
  <c r="G32" i="17"/>
  <c r="G35" i="17" s="1"/>
  <c r="G31" i="17"/>
  <c r="F28" i="17"/>
  <c r="G27" i="17"/>
  <c r="G26" i="17"/>
  <c r="G28" i="17" s="1"/>
  <c r="G21" i="17"/>
  <c r="G20" i="17"/>
  <c r="F16" i="17"/>
  <c r="G14" i="17"/>
  <c r="I14" i="17" s="1"/>
  <c r="G13" i="17"/>
  <c r="G12" i="17"/>
  <c r="G11" i="17"/>
  <c r="G16" i="17" s="1"/>
  <c r="T9" i="17"/>
  <c r="G7" i="17"/>
  <c r="L4" i="17" s="1"/>
  <c r="G5" i="17"/>
  <c r="K4" i="17"/>
  <c r="G4" i="17"/>
  <c r="I4" i="17" s="1"/>
  <c r="H16" i="17" l="1"/>
  <c r="H8" i="17"/>
  <c r="E4" i="14"/>
  <c r="E5" i="14"/>
  <c r="E6" i="14"/>
  <c r="E7" i="14"/>
  <c r="E8" i="14"/>
  <c r="E3" i="14"/>
  <c r="D4" i="14"/>
  <c r="D5" i="14"/>
  <c r="D6" i="14"/>
  <c r="D7" i="14"/>
  <c r="D8" i="14"/>
  <c r="D3" i="14"/>
  <c r="C9" i="14"/>
  <c r="C8" i="14"/>
  <c r="C7" i="14"/>
  <c r="C6" i="14"/>
  <c r="C5" i="14"/>
  <c r="C4" i="14"/>
  <c r="AM80" i="1"/>
  <c r="C3" i="14"/>
  <c r="B9" i="14"/>
  <c r="B8" i="14"/>
  <c r="B7" i="14"/>
  <c r="B6" i="14"/>
  <c r="B5" i="14"/>
  <c r="B4" i="14"/>
  <c r="B3" i="14"/>
  <c r="F40" i="15" l="1"/>
  <c r="G39" i="15"/>
  <c r="G38" i="15"/>
  <c r="G40" i="15" s="1"/>
  <c r="F35" i="15"/>
  <c r="G34" i="15"/>
  <c r="G33" i="15"/>
  <c r="G32" i="15"/>
  <c r="G31" i="15"/>
  <c r="G35" i="15" s="1"/>
  <c r="G28" i="15"/>
  <c r="F28" i="15"/>
  <c r="G27" i="15"/>
  <c r="G26" i="15"/>
  <c r="G21" i="15"/>
  <c r="G20" i="15"/>
  <c r="F16" i="15"/>
  <c r="G14" i="15"/>
  <c r="G13" i="15"/>
  <c r="G12" i="15"/>
  <c r="G11" i="15"/>
  <c r="G16" i="15" s="1"/>
  <c r="F8" i="15"/>
  <c r="G7" i="15"/>
  <c r="L4" i="15" s="1"/>
  <c r="H6" i="15"/>
  <c r="T8" i="15" s="1"/>
  <c r="T9" i="15" s="1"/>
  <c r="G5" i="15"/>
  <c r="K4" i="15"/>
  <c r="G4" i="15"/>
  <c r="I4" i="15" s="1"/>
  <c r="G8" i="15" l="1"/>
  <c r="P40" i="13" l="1"/>
  <c r="B40" i="13"/>
  <c r="P39" i="13"/>
  <c r="L39" i="13"/>
  <c r="G39" i="13" s="1"/>
  <c r="H39" i="13"/>
  <c r="P38" i="13"/>
  <c r="L38" i="13"/>
  <c r="L40" i="13" s="1"/>
  <c r="H38" i="13"/>
  <c r="P35" i="13"/>
  <c r="S35" i="13" s="1"/>
  <c r="B35" i="13"/>
  <c r="P34" i="13"/>
  <c r="L34" i="13"/>
  <c r="G34" i="13" s="1"/>
  <c r="H34" i="13"/>
  <c r="P33" i="13"/>
  <c r="L33" i="13"/>
  <c r="L35" i="13" s="1"/>
  <c r="H33" i="13"/>
  <c r="P30" i="13"/>
  <c r="S30" i="13" s="1"/>
  <c r="B30" i="13"/>
  <c r="P29" i="13"/>
  <c r="L29" i="13"/>
  <c r="G29" i="13" s="1"/>
  <c r="H29" i="13"/>
  <c r="P28" i="13"/>
  <c r="L28" i="13"/>
  <c r="G28" i="13" s="1"/>
  <c r="H28" i="13"/>
  <c r="P27" i="13"/>
  <c r="L27" i="13"/>
  <c r="G27" i="13" s="1"/>
  <c r="H27" i="13"/>
  <c r="P26" i="13"/>
  <c r="L26" i="13"/>
  <c r="L30" i="13" s="1"/>
  <c r="B22" i="13"/>
  <c r="P21" i="13"/>
  <c r="L21" i="13"/>
  <c r="G21" i="13" s="1"/>
  <c r="H21" i="13"/>
  <c r="P20" i="13"/>
  <c r="L20" i="13"/>
  <c r="G20" i="13" s="1"/>
  <c r="J20" i="13"/>
  <c r="H20" i="13"/>
  <c r="P19" i="13"/>
  <c r="P22" i="13" s="1"/>
  <c r="S22" i="13" s="1"/>
  <c r="L19" i="13"/>
  <c r="G19" i="13" s="1"/>
  <c r="H19" i="13"/>
  <c r="P16" i="13"/>
  <c r="S16" i="13" s="1"/>
  <c r="B16" i="13"/>
  <c r="P15" i="13"/>
  <c r="L15" i="13"/>
  <c r="G15" i="13" s="1"/>
  <c r="H15" i="13"/>
  <c r="P14" i="13"/>
  <c r="L14" i="13"/>
  <c r="G14" i="13" s="1"/>
  <c r="H14" i="13"/>
  <c r="P13" i="13"/>
  <c r="L13" i="13"/>
  <c r="G13" i="13" s="1"/>
  <c r="P12" i="13"/>
  <c r="L12" i="13"/>
  <c r="L16" i="13" s="1"/>
  <c r="G12" i="13"/>
  <c r="R9" i="13"/>
  <c r="B9" i="13"/>
  <c r="O8" i="13"/>
  <c r="P8" i="13" s="1"/>
  <c r="L8" i="13"/>
  <c r="K8" i="13"/>
  <c r="P7" i="13"/>
  <c r="O7" i="13"/>
  <c r="L7" i="13"/>
  <c r="H7" i="13"/>
  <c r="G7" i="13"/>
  <c r="O6" i="13"/>
  <c r="P6" i="13" s="1"/>
  <c r="K6" i="13"/>
  <c r="H6" i="13" s="1"/>
  <c r="P5" i="13"/>
  <c r="L5" i="13"/>
  <c r="G5" i="13" s="1"/>
  <c r="H5" i="13"/>
  <c r="P4" i="13"/>
  <c r="L4" i="13"/>
  <c r="G4" i="13" s="1"/>
  <c r="P9" i="13" l="1"/>
  <c r="P42" i="13" s="1"/>
  <c r="G8" i="13"/>
  <c r="R45" i="13"/>
  <c r="P46" i="13"/>
  <c r="L9" i="13"/>
  <c r="L22" i="13"/>
  <c r="L43" i="13" s="1"/>
  <c r="L47" i="13" s="1"/>
  <c r="L6" i="13"/>
  <c r="G6" i="13" s="1"/>
  <c r="S40" i="13"/>
  <c r="H8" i="13"/>
  <c r="G33" i="13"/>
  <c r="G38" i="13"/>
  <c r="G26" i="13"/>
  <c r="AM24" i="1"/>
  <c r="AM25" i="1"/>
  <c r="AM28" i="1"/>
  <c r="AM29" i="1"/>
  <c r="AM31" i="1"/>
  <c r="AM57" i="1"/>
  <c r="AM58" i="1"/>
  <c r="AM60" i="1"/>
  <c r="AM22" i="8"/>
  <c r="AM17" i="9"/>
  <c r="AM18" i="9"/>
  <c r="AM19" i="9"/>
  <c r="AM16" i="12"/>
  <c r="AM17" i="12"/>
  <c r="AM18" i="12"/>
  <c r="AM19" i="12"/>
  <c r="AM15" i="12"/>
  <c r="AL49" i="1"/>
  <c r="AM49" i="1" s="1"/>
  <c r="AL24" i="1"/>
  <c r="AL25" i="1"/>
  <c r="AL26" i="1"/>
  <c r="AM26" i="1" s="1"/>
  <c r="AL27" i="1"/>
  <c r="AM27" i="1" s="1"/>
  <c r="AL28" i="1"/>
  <c r="AL29" i="1"/>
  <c r="AL30" i="1"/>
  <c r="AM30" i="1" s="1"/>
  <c r="AL31" i="1"/>
  <c r="AL60" i="1"/>
  <c r="AL46" i="1"/>
  <c r="AM46" i="1" s="1"/>
  <c r="AL47" i="1"/>
  <c r="AM47" i="1" s="1"/>
  <c r="AL48" i="1"/>
  <c r="AM48" i="1" s="1"/>
  <c r="AL42" i="1"/>
  <c r="AM42" i="1" s="1"/>
  <c r="AL43" i="1"/>
  <c r="AM43" i="1" s="1"/>
  <c r="AL44" i="1"/>
  <c r="AM44" i="1" s="1"/>
  <c r="AL45" i="1"/>
  <c r="AM45" i="1" s="1"/>
  <c r="AL72" i="1"/>
  <c r="AM72" i="1" s="1"/>
  <c r="AL73" i="1"/>
  <c r="AM73" i="1" s="1"/>
  <c r="AL74" i="1"/>
  <c r="AM74" i="1" s="1"/>
  <c r="AL59" i="1"/>
  <c r="AM59" i="1" s="1"/>
  <c r="AL58" i="1"/>
  <c r="AL57" i="1"/>
  <c r="AL56" i="1"/>
  <c r="AM56" i="1" s="1"/>
  <c r="AL55" i="1"/>
  <c r="S46" i="13" l="1"/>
  <c r="S9" i="13"/>
  <c r="AM61" i="1"/>
  <c r="AL10" i="10"/>
  <c r="AM11" i="10"/>
  <c r="AL10" i="9"/>
  <c r="AL12" i="8"/>
  <c r="AL11" i="8"/>
  <c r="AL10" i="8"/>
  <c r="AL19" i="12"/>
  <c r="AL18" i="12"/>
  <c r="AL17" i="12"/>
  <c r="AL16" i="12"/>
  <c r="AL15" i="12"/>
  <c r="AM10" i="12"/>
  <c r="AL9" i="12"/>
  <c r="AL29" i="11"/>
  <c r="AL23" i="11"/>
  <c r="AM23" i="11" s="1"/>
  <c r="AL22" i="11"/>
  <c r="AL16" i="11"/>
  <c r="AM16" i="11" s="1"/>
  <c r="AM11" i="11"/>
  <c r="AL10" i="11"/>
  <c r="AL25" i="10"/>
  <c r="AL19" i="10"/>
  <c r="AL18" i="10"/>
  <c r="AL17" i="10"/>
  <c r="AL16" i="10"/>
  <c r="AL25" i="9"/>
  <c r="AL19" i="9"/>
  <c r="AL18" i="9"/>
  <c r="AL17" i="9"/>
  <c r="AL16" i="9"/>
  <c r="AM11" i="9"/>
  <c r="AL23" i="8"/>
  <c r="AM23" i="8" s="1"/>
  <c r="AL22" i="8"/>
  <c r="AL21" i="8"/>
  <c r="AM21" i="8" s="1"/>
  <c r="AL20" i="8"/>
  <c r="AM13" i="8"/>
  <c r="AL66" i="1"/>
  <c r="AM24" i="11" l="1"/>
  <c r="AM20" i="12"/>
  <c r="AM20" i="10"/>
  <c r="AM20" i="9"/>
  <c r="AM17" i="11"/>
  <c r="AM30" i="11"/>
  <c r="AM24" i="8"/>
  <c r="AL11" i="1"/>
  <c r="AL12" i="1"/>
  <c r="AL13" i="1"/>
  <c r="AL14" i="1"/>
  <c r="AL15" i="1"/>
  <c r="AM16" i="1" l="1"/>
  <c r="AL10" i="1"/>
  <c r="AL41" i="1"/>
  <c r="AM41" i="1" s="1"/>
  <c r="AL40" i="1"/>
  <c r="AM40" i="1" s="1"/>
  <c r="AL39" i="1"/>
  <c r="AM39" i="1" s="1"/>
  <c r="AL38" i="1"/>
  <c r="AL37" i="1"/>
  <c r="AM50" i="1" l="1"/>
  <c r="AL76" i="1"/>
  <c r="AM76" i="1" s="1"/>
  <c r="AL75" i="1"/>
  <c r="AM75" i="1" s="1"/>
  <c r="AL71" i="1"/>
  <c r="AM71" i="1" s="1"/>
  <c r="AL70" i="1"/>
  <c r="AM70" i="1" s="1"/>
  <c r="AL69" i="1"/>
  <c r="AM69" i="1" s="1"/>
  <c r="AL68" i="1"/>
  <c r="AM68" i="1" s="1"/>
  <c r="AL67" i="1"/>
  <c r="AM67" i="1" s="1"/>
  <c r="AL23" i="1"/>
  <c r="AM77" i="1" l="1"/>
  <c r="AM32" i="1" l="1"/>
</calcChain>
</file>

<file path=xl/comments1.xml><?xml version="1.0" encoding="utf-8"?>
<comments xmlns="http://schemas.openxmlformats.org/spreadsheetml/2006/main">
  <authors>
    <author>tc={3E4C23C4-8ABF-4E96-8B87-81785AE4C4C6}</author>
    <author>tc={85FF4C3D-84DF-4A1D-812C-57E1038078CD}</author>
  </authors>
  <commentList>
    <comment ref="F15" author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19000 HORA RURAL
10543 RECARGO
TOTAL HORA $29.543
HORAS REALES 143</t>
        </r>
      </text>
    </comment>
    <comment ref="F20" authorId="1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 19.000
RECARGO 10.543
TOTAL 29.543
HORAS REALIES 71</t>
        </r>
      </text>
    </comment>
  </commentList>
</comments>
</file>

<file path=xl/sharedStrings.xml><?xml version="1.0" encoding="utf-8"?>
<sst xmlns="http://schemas.openxmlformats.org/spreadsheetml/2006/main" count="1581" uniqueCount="241">
  <si>
    <t>UTILIZACION VEHICULAR SECRETARIA DE LA MUJER</t>
  </si>
  <si>
    <t>FIJOS -  DEL 27  JUNIO AL 26 DE JULIO</t>
  </si>
  <si>
    <t>OBSERVACIONES</t>
  </si>
  <si>
    <t>PROPIETARIO</t>
  </si>
  <si>
    <t>CEDULA</t>
  </si>
  <si>
    <t>CONDUCTOR</t>
  </si>
  <si>
    <t>PLACA</t>
  </si>
  <si>
    <t xml:space="preserve">TIPO </t>
  </si>
  <si>
    <t>S</t>
  </si>
  <si>
    <t>D</t>
  </si>
  <si>
    <t>L</t>
  </si>
  <si>
    <t>M</t>
  </si>
  <si>
    <t>J</t>
  </si>
  <si>
    <t>V</t>
  </si>
  <si>
    <t>JOSE LOTE</t>
  </si>
  <si>
    <t>WPM843</t>
  </si>
  <si>
    <t>FIJO</t>
  </si>
  <si>
    <t>WOW543</t>
  </si>
  <si>
    <t>AUGUSTO MARTINEZ</t>
  </si>
  <si>
    <t>NOS885</t>
  </si>
  <si>
    <t>GERMAN PRIETO</t>
  </si>
  <si>
    <t>GEU406</t>
  </si>
  <si>
    <t>MYR708</t>
  </si>
  <si>
    <t>JUAN SOLANO</t>
  </si>
  <si>
    <t>WMO084</t>
  </si>
  <si>
    <t>JTP298</t>
  </si>
  <si>
    <t>ALFREDO LOAIZA</t>
  </si>
  <si>
    <t>GUR600</t>
  </si>
  <si>
    <t>GUBER GOMEZ</t>
  </si>
  <si>
    <t>TSX665</t>
  </si>
  <si>
    <t>SANTIAGO ARAQUE</t>
  </si>
  <si>
    <t>WOT544</t>
  </si>
  <si>
    <t xml:space="preserve">VALOR A FACTURAR EMPRESA </t>
  </si>
  <si>
    <t>OBSERVACION</t>
  </si>
  <si>
    <t>NOW458</t>
  </si>
  <si>
    <t>HORAS EXTRAS - DEL 27  JUNIO AL 26 DE JULIO</t>
  </si>
  <si>
    <t>27 DE AGOSTO AL 26 DE SEPTIEMBRE</t>
  </si>
  <si>
    <t>SOR881</t>
  </si>
  <si>
    <t>DOBLE CABINA (URBANA)</t>
  </si>
  <si>
    <t>MODALIDAD</t>
  </si>
  <si>
    <t>DUSTER</t>
  </si>
  <si>
    <t xml:space="preserve">VALOR A FACTURAR </t>
  </si>
  <si>
    <t>DOBLE CABINA (RURAL)</t>
  </si>
  <si>
    <t>VALOR A FACTURAR</t>
  </si>
  <si>
    <t>VEHICULOS FIJOS</t>
  </si>
  <si>
    <t>HORA URBANA DIURNA ($19.981)</t>
  </si>
  <si>
    <t>DIAS URBANOS ($216.138)</t>
  </si>
  <si>
    <t>CAMPERO/CAMIONETA 4X2</t>
  </si>
  <si>
    <t>LOS DIAS DOMINGOS Y FESTIVOS SE ADICIONA EL RECARGO CORRESPONDIENTE  ($13.354)</t>
  </si>
  <si>
    <t>LOS DIAS DOMINGOS Y FESTIVOS SE ADICIONA EL RECARGO CORRESPONDIENTE  ($8.903)</t>
  </si>
  <si>
    <t>HORA ($19.000) + RECARGO ADICIONAL POR HORA EXTRA ($10.543)</t>
  </si>
  <si>
    <t xml:space="preserve">HORA RURAL  ($40.884) </t>
  </si>
  <si>
    <t>NO TIENEN VEHICULO FIJO</t>
  </si>
  <si>
    <t>HORA URBANA AUTOMOVIL ($19.035)</t>
  </si>
  <si>
    <t>HORA URBANA  PICK UP DOBLECABINA  ($36.206)</t>
  </si>
  <si>
    <t>HORA URBANA DIURNA ($19.212)</t>
  </si>
  <si>
    <t xml:space="preserve">HORA RURAL ($40.884) </t>
  </si>
  <si>
    <t>DIA RURAL ($353.428)</t>
  </si>
  <si>
    <t>HORA RURAL ($59.203)</t>
  </si>
  <si>
    <t>JOSE LUIS RODRIGUEZ</t>
  </si>
  <si>
    <t>KEVIN VARGAS</t>
  </si>
  <si>
    <t>WON822</t>
  </si>
  <si>
    <t>FRANCISCO QUECAN</t>
  </si>
  <si>
    <t>ALVARO CHAVEZ</t>
  </si>
  <si>
    <t>NOS629</t>
  </si>
  <si>
    <t>HORA ($19.981) + RECARGO NOCTURNO ($12.299)</t>
  </si>
  <si>
    <t>RECARGOS DOMINICAL Y/O FESTIVO (13.354)</t>
  </si>
  <si>
    <t>MARCELA GONZALEZ</t>
  </si>
  <si>
    <t>MIGUEL  MONTILLA</t>
  </si>
  <si>
    <t>DAVID GOMEZ</t>
  </si>
  <si>
    <t>MIGUEL MONTILLA</t>
  </si>
  <si>
    <t xml:space="preserve">GUBER GOMEZ </t>
  </si>
  <si>
    <t>DOBLECABINA</t>
  </si>
  <si>
    <t xml:space="preserve">SANTIAGO ARAQUE </t>
  </si>
  <si>
    <t>CAMILO BOHORQUES</t>
  </si>
  <si>
    <t>GUBER GOMER</t>
  </si>
  <si>
    <t xml:space="preserve">ANTONIO MORENO </t>
  </si>
  <si>
    <t>JOSE LUIS RODIRGUEZ</t>
  </si>
  <si>
    <t>NOS 629</t>
  </si>
  <si>
    <t>WOT 544</t>
  </si>
  <si>
    <t>ANTONIO MORENO</t>
  </si>
  <si>
    <t>ALVARO CHAVES</t>
  </si>
  <si>
    <t>WMO 084</t>
  </si>
  <si>
    <t>DOBKECABINA</t>
  </si>
  <si>
    <t>MYR798</t>
  </si>
  <si>
    <t>VICTOR ALDANA</t>
  </si>
  <si>
    <t>KYS173</t>
  </si>
  <si>
    <t xml:space="preserve">JOSE LUIS RODRIGUEZ </t>
  </si>
  <si>
    <t>NOA 629</t>
  </si>
  <si>
    <t>SIMULADOR</t>
  </si>
  <si>
    <t>VALOR TOTAL ORDEN DE COMPRA</t>
  </si>
  <si>
    <t>CANTIDAD CARROS</t>
  </si>
  <si>
    <t>CANTIDAD DE TIEMPO</t>
  </si>
  <si>
    <t>VALOR UNITARIO ITEM</t>
  </si>
  <si>
    <t>SALDO VALOR</t>
  </si>
  <si>
    <t>SALDO CANTIDAD</t>
  </si>
  <si>
    <t>AREA</t>
  </si>
  <si>
    <t>27 de junio al 26 de julio</t>
  </si>
  <si>
    <t>VALOR</t>
  </si>
  <si>
    <t>27 de julio al 26 de agosto</t>
  </si>
  <si>
    <t>Campero/camioneta 4x2     Mes Zona Urbana     8     6     5     DIVERSOS RECORRIDOS EN LAS DIFERENTES LOCALIDADES DE BOGOTA D C  5 DISPONIBLES EN JORNADA DIURNA Y 1 DISPONIBLE EN JORNADA NOCTURNAC</t>
  </si>
  <si>
    <t>8 MESES</t>
  </si>
  <si>
    <t>Violencias</t>
  </si>
  <si>
    <t>MENSUAL 8 HORAS</t>
  </si>
  <si>
    <t>Campero/camioneta 4x2     Día Zona Urbana     41     3     5     DIVERSOS RECORRIDOS EN LAS DIFERENTES LOCALIDADES DE BOGOTA D C CARROS DIAS DOMINICALES 2 CARROS DISPONIBLES EN JORNADA DIURNA Y 1 DISPONIBLE PARA JORNADA NOCTURNA CON OPCION DE CUBRIR EVENTUALMENTE LA JORNADA CONTRARIA</t>
  </si>
  <si>
    <t xml:space="preserve">
123 DIAS TOTAL</t>
  </si>
  <si>
    <t>DIA URBANO 8 HORAS</t>
  </si>
  <si>
    <t>Campero/camioneta 4x2     Hora Zona Urbana     444     2     5     DIVERSOS RECORRIDOS EN LAS DIFERENTES LOCALIDADES DE BOGOTA D C  2 CARROS DISPONIBLES EN JORNADA DIURNA PARA CUBRIR DESPLAZAMIENTOS DESDE 1 HORA HASTA LO REQUERIDO POR LA NECESIDAD DEL SERVICIO</t>
  </si>
  <si>
    <t>888 HORAS</t>
  </si>
  <si>
    <t>116 HORAS URBANAS
242 HORAS NOCTURNAS 
101 HORAS NOCTURNAS DOMINICALES Y FESTIVAS</t>
  </si>
  <si>
    <t>18 HORAS URBANAS
49 HORAS NOCTURNAS 
9 HORAS DOMINICASD NOCTURNAS</t>
  </si>
  <si>
    <t>29 HORAS URBANAS
74 HORAS NOCTURNAS 
9 HORAS DOMINICASD NOCTURNAS</t>
  </si>
  <si>
    <t xml:space="preserve">Recargos     Adicional por hora nocturna     70     4     5     DIVERSOS RECORRIDOS EN LAS DIFERENTES LOCALIDADES DE BOGOTA D C  4 CARROS DISPONIBLES EN JORNADA NOCTURNA PARA CUBRIR DESPLAZAMIENTOS HASTA LO REQUERIDO POR LA NECESIDAD DEL SERVICIO </t>
  </si>
  <si>
    <t xml:space="preserve">
280 HORAS</t>
  </si>
  <si>
    <t>242 RECARGO NOCTURNO</t>
  </si>
  <si>
    <t>49 RECARGO NOCTURNO 
9 HORAS DOMINICAlES NOCTURNAS</t>
  </si>
  <si>
    <t>74 RECARGO NOCTURNO 
9 HORAS DOMINICAlES NOCTURNAS</t>
  </si>
  <si>
    <t>Recargos     Adicional por hora en día dominical o festivo     82     4     5     DIVERSOS RECORRIDOS EN LAS DIFERENTES LOCALIDADES DE BOGOTA D C  4 CARROS DISPONIBLES EN JORNADA DIURNA Y/O NOCTURNA PARA CUBRIR DESPLAZAMIENTOS DESDE 1 HORA HASTA LOS REQUERIDO POR LA NECESIDAD DEL SERVICIO</t>
  </si>
  <si>
    <t xml:space="preserve">
328 HORAS EN TOTAL</t>
  </si>
  <si>
    <t>101 RECARGOSDE HORAS DESPUES DE LAS 8 HORAS
21 RECARGO DOMINGO / FESTIVO</t>
  </si>
  <si>
    <t>22 RECARGOS DE HORAS DESPUES DE LAS 8 HORAS 
9 RECARGO DOMINGO / FESTIVO</t>
  </si>
  <si>
    <t>TOTAL</t>
  </si>
  <si>
    <t>Pick up doble cabina 4x2     Mes Zona Urbana     10     1     5     DIVERSOS RECORRIDOS EN LAS DIFERENTES LOCALIDADES DE BOGOTA D C JORNADA DIURNA</t>
  </si>
  <si>
    <t>10 MESES</t>
  </si>
  <si>
    <t>Terri</t>
  </si>
  <si>
    <t>MENSUAL 8 HORAS URBANO</t>
  </si>
  <si>
    <t>Pick up doble cabina 4x4     Mes Zona Rural     10     2     5     DIVERSOS RECORRIDOS EN LAS DIFERENTES LOCALIDADES DE BOGOTA D C JORNADA DIURNA</t>
  </si>
  <si>
    <t>MENSUAL 8 HORAS RURAL</t>
  </si>
  <si>
    <t>Recargos     Adicional por hora en día dominical o festivo     70     1     5     DIVERSOS RECORRIDOS EN LAS DIFERENTES LOCALIDADES DE BOGOTA D C JORNADA DIURNA</t>
  </si>
  <si>
    <t>70 HORAS</t>
  </si>
  <si>
    <t>DOMINICAL</t>
  </si>
  <si>
    <t xml:space="preserve">Recargos     Adicional por hora extra     400     1     5     DIVERSOS RECORRIDOS EN LAS DIFERENTES LOCALIDADES DE BOGOTA D C JORNADA DIURNA  </t>
  </si>
  <si>
    <t>400 HORAS</t>
  </si>
  <si>
    <t>HORA RURAL $19.000
ADICIONAL X HORA</t>
  </si>
  <si>
    <t>Campero/camioneta 4x2     Hora Zona Rural     150     1     5     DIVERSOS RECORRIDOS EN LAS DIFERENTES LOCALIDADES DE BOGOTA DC JORNADA DIURNA</t>
  </si>
  <si>
    <t>150 HORAS</t>
  </si>
  <si>
    <t>Enfoque</t>
  </si>
  <si>
    <t>HORA RURAL</t>
  </si>
  <si>
    <t>Recargos     Adicional por hora extra     200     1     5     DIVERSOS RECORRIDOS EN LAS DIFERENTES LOCALIDADES DE BOGOTA DC JORNADA DIURNA</t>
  </si>
  <si>
    <t>200 HORAS</t>
  </si>
  <si>
    <t xml:space="preserve"> RECARGO HORA EXTRA</t>
  </si>
  <si>
    <t>Campero/camioneta 4x2     Mes Zona Urbana     10     1     5     DIVERSOS RECORRIDOS EN LAS DIFERENTES LOCALIDADES DE BOGOTA DC JORNADA DIURNA</t>
  </si>
  <si>
    <t>MENSUAL 8 HORAS URBANA</t>
  </si>
  <si>
    <t>Campero/camioneta 4x2     Mes Zona Urbana     10     1     5     DIVERSOS RECORRIDOS EN LAS DIFERENTES LOCALIDADES DE BOGOTA D C JORNADA DIURNA</t>
  </si>
  <si>
    <t>SIDICU</t>
  </si>
  <si>
    <t>Campero/camioneta 4x2     Hora Zona Urbana     200     1     5     DIVERSOS RECORRIDOS EN LAS DIFERENTES LOCALIDADES DE BOGOTA D C JORNADA DIURNA</t>
  </si>
  <si>
    <t>HORA URBANA</t>
  </si>
  <si>
    <t>Campero/camioneta 4x2     Día Zona Rural     20     1     5     DIVERSOS RECORRIDOS EN LAS DIFERENTES LOCALIDADES DE BOGOTA D C JORNADA DIURNA</t>
  </si>
  <si>
    <t>20 DIAS</t>
  </si>
  <si>
    <t>DIA RURAL</t>
  </si>
  <si>
    <t>Campero/camioneta 4x2     Hora Zona Rural     90     1     5     DIVERSOS RECORRIDOS EN LAS DIFERENTES LOCALIDADES DE BOGOTA D C JORNADA DIURNA</t>
  </si>
  <si>
    <t>90 HORAS</t>
  </si>
  <si>
    <t>Pick up doble cabina 4x4     Hora Zona Rural     180     1     5     DIVERSOS RECORRIDOS EN LAS DIFERENTES LOCALIDADES DE BOGOTA DC JORNADA DIURNA</t>
  </si>
  <si>
    <t>180 HORAS</t>
  </si>
  <si>
    <t>GESTION CONOCIMIENTO</t>
  </si>
  <si>
    <t>OK</t>
  </si>
  <si>
    <t>Automóvil     Hora Zona Urbana     41     1     5     DIVERSOS RECORRIDOS EN LAS DIFERENTES LOCALIDADES DE BOGOTA D C JORNADA DIURNA</t>
  </si>
  <si>
    <t>41 HORAS</t>
  </si>
  <si>
    <t>COMUNICACIONES</t>
  </si>
  <si>
    <t>Pick up doble cabina 4x2     Hora Zona Urbana     132     1     5     DIVERSOS RECORRIDOS EN LAS DIFERENTES LOCALIDADES DE BOGOTA D C JORNADA DIURNA</t>
  </si>
  <si>
    <t>132 HORAS</t>
  </si>
  <si>
    <t>HORA URBANA 4X4</t>
  </si>
  <si>
    <t>TOTAL REVISION</t>
  </si>
  <si>
    <t>TOTAL FACTURADO</t>
  </si>
  <si>
    <t>DIFERENCIA</t>
  </si>
  <si>
    <t>ELIMINACION DE VIOLENCIA</t>
  </si>
  <si>
    <t>TIPO DE HORA</t>
  </si>
  <si>
    <t xml:space="preserve">VALOR UNITARIO </t>
  </si>
  <si>
    <t>DEPENDENCIA</t>
  </si>
  <si>
    <t>VEHICULO</t>
  </si>
  <si>
    <t>CANTIDAD</t>
  </si>
  <si>
    <t>MENSUAL / UNIDAD</t>
  </si>
  <si>
    <t>NOCTURNA</t>
  </si>
  <si>
    <t>HORA/URBANA</t>
  </si>
  <si>
    <t>RECARGO/NOCTURNO</t>
  </si>
  <si>
    <t>1057 - ELIMINACION DE LA VIOLENCIA</t>
  </si>
  <si>
    <t>CAMPERO/ CAMIONTEA 4X2</t>
  </si>
  <si>
    <t>MES/URBANA</t>
  </si>
  <si>
    <t>URBANA</t>
  </si>
  <si>
    <t>DIA/URBANA</t>
  </si>
  <si>
    <t>FALTA</t>
  </si>
  <si>
    <t>NOCTURNA DOMINICAL</t>
  </si>
  <si>
    <t>RECARGO/DOMINICAL U FESTIVO</t>
  </si>
  <si>
    <t>URBANA DOMINICAL</t>
  </si>
  <si>
    <t>ADICIONAL</t>
  </si>
  <si>
    <t>DIA URBANO + RECARGO FESTIVO</t>
  </si>
  <si>
    <t>NOCTURNA FESTIVA</t>
  </si>
  <si>
    <t>TERRITORIALIZACION</t>
  </si>
  <si>
    <t>1055 - TERRITORIALIZACION</t>
  </si>
  <si>
    <t>PICK UP DOBLE CABINA 4X2</t>
  </si>
  <si>
    <t>MES/ URBANA</t>
  </si>
  <si>
    <t>PICK UP DOBLE CABINA 4X4</t>
  </si>
  <si>
    <t>MES/RURAL</t>
  </si>
  <si>
    <t>DOMINICALES</t>
  </si>
  <si>
    <t>RECARGO/DOMINICAL O FESTIVO</t>
  </si>
  <si>
    <t>HORA EXTRA</t>
  </si>
  <si>
    <t>ADICIONAL POR HORA</t>
  </si>
  <si>
    <t>SE COBRA HORA 19.000 MAS EL ADICIONAL POR HORA.</t>
  </si>
  <si>
    <t>ENFOQUE DIFERENCIAL</t>
  </si>
  <si>
    <t>1102- ENFOQUE DIFERENCIAL</t>
  </si>
  <si>
    <t>1102 - ENFOQUE DIFERENCIAL</t>
  </si>
  <si>
    <t>HORA/RURAL</t>
  </si>
  <si>
    <t xml:space="preserve">ADICIONAL POR HORA </t>
  </si>
  <si>
    <t>AUTOMOVIL</t>
  </si>
  <si>
    <t>SISTEMA DEL CUIDADO (SIDICU)</t>
  </si>
  <si>
    <t>MENSUAL/UNIDAD</t>
  </si>
  <si>
    <t>1071 - DIRECCION DEL SISTEMA DE CUIDADO</t>
  </si>
  <si>
    <t>DIA/RURAL</t>
  </si>
  <si>
    <t>GESTION DEL CONOCIMIENTO</t>
  </si>
  <si>
    <t>1109- GESTION DEL CONOCIMIENTO</t>
  </si>
  <si>
    <t>1109 - GESTION DEL CONOCIMIENTO</t>
  </si>
  <si>
    <t>TOTAL FACTURA</t>
  </si>
  <si>
    <t>CORTE A FACTURAR</t>
  </si>
  <si>
    <t>JULIO - AGOSTO</t>
  </si>
  <si>
    <t>AGOSTO - SEPTIEMBRE</t>
  </si>
  <si>
    <t>HORA + RECARGO NOCTURNO + RECARGO DOMINICAL</t>
  </si>
  <si>
    <t>CONCEPTO</t>
  </si>
  <si>
    <t>RUBROS QUE AFECTA</t>
  </si>
  <si>
    <t>VALOR QUE AFECTA</t>
  </si>
  <si>
    <t>$216.138
$13.354</t>
  </si>
  <si>
    <t>TOTAL VALOR</t>
  </si>
  <si>
    <t>RECARGO NOCTURNO
HORA URBANA
RECARGO DOMINCAL</t>
  </si>
  <si>
    <t>HORA URBANA
RECARGO/DOMINICAL U FESTIVO</t>
  </si>
  <si>
    <t>$19.981
$13.354</t>
  </si>
  <si>
    <t>$12.299
$19.981
$13.354</t>
  </si>
  <si>
    <t>HORA NOCTURNA - DOMINICAL Y/0 FESTIVO</t>
  </si>
  <si>
    <t>HORA EXTRA RURAL</t>
  </si>
  <si>
    <t>ADICIONAL POR HORA
COBRO HORA 19.000 MAS EL ADICIONAL POR HORA.</t>
  </si>
  <si>
    <t>$10.543
$19.000</t>
  </si>
  <si>
    <t>CONCEPTOS COMPUESTOS FACTURADOS ELIMINACION Y VIOLENCIA JULIO-AGOSTO</t>
  </si>
  <si>
    <t>CONCEPTOS COMPUESTOS FACTURADOS TERRITORIALIZACION JULIO-AGOSTO</t>
  </si>
  <si>
    <t>CANTIDADES INICIALES</t>
  </si>
  <si>
    <t>DIA URBANO
RECARGO/DOMINICAL U FESTIVO</t>
  </si>
  <si>
    <t>123
328</t>
  </si>
  <si>
    <t xml:space="preserve">
280
888
328
</t>
  </si>
  <si>
    <t>280
328</t>
  </si>
  <si>
    <t>CANTIDAD INICIAL</t>
  </si>
  <si>
    <t>SALDO CANTIDAD JULIO-AGOSTO</t>
  </si>
  <si>
    <t>SALDO CANTIDAD AGOSTO-SEP</t>
  </si>
  <si>
    <t>SALDO VALOR JULIO-AGOSTO</t>
  </si>
  <si>
    <t>SALDO VALOR AGOSTO-SEP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</si>
</sst>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&quot;$&quot;\ #,##0"/>
    <numFmt numFmtId="166" formatCode="_-&quot;$&quot;\ * #,##0_-;\-&quot;$&quot;\ * #,##0_-;_-&quot;$&quot;\ * &quot;-&quot;??_-;_-@_-"/>
    <numFmt numFmtId="167" formatCode="[h]:mm"/>
    <numFmt numFmtId="168" formatCode="&quot;$&quot;#,##0"/>
    <numFmt numFmtId="169" formatCode="&quot;$&quot;#,##0.00"/>
    <numFmt numFmtId="170" formatCode="0.0"/>
    <numFmt numFmtId="171" formatCode="&quot;$&quot;#,##0.0"/>
    <numFmt numFmtId="172" formatCode="&quot;$&quot;\ 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Arial"/>
      <family val="2"/>
    </font>
    <font>
      <b/>
      <sz val="7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0">
    <xf numFmtId="0" fontId="0" fillId="0" borderId="0" xfId="0"/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5" borderId="1" xfId="2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" fontId="2" fillId="5" borderId="1" xfId="2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1" fontId="2" fillId="5" borderId="0" xfId="0" applyNumberFormat="1" applyFont="1" applyFill="1" applyAlignment="1">
      <alignment horizontal="center" vertical="center"/>
    </xf>
    <xf numFmtId="0" fontId="2" fillId="5" borderId="0" xfId="2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5" fontId="7" fillId="5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10" fillId="0" borderId="1" xfId="0" applyFont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5" fontId="12" fillId="6" borderId="1" xfId="1" applyNumberFormat="1" applyFont="1" applyFill="1" applyBorder="1" applyAlignment="1">
      <alignment horizontal="center" vertical="center" wrapText="1"/>
    </xf>
    <xf numFmtId="165" fontId="12" fillId="6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1" xfId="2" applyNumberFormat="1" applyFont="1" applyFill="1" applyBorder="1" applyAlignment="1">
      <alignment horizontal="center" vertical="center"/>
    </xf>
    <xf numFmtId="1" fontId="2" fillId="10" borderId="1" xfId="2" applyNumberFormat="1" applyFont="1" applyFill="1" applyBorder="1" applyAlignment="1">
      <alignment horizontal="center" vertical="center"/>
    </xf>
    <xf numFmtId="1" fontId="2" fillId="10" borderId="1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5" borderId="1" xfId="0" applyFill="1" applyBorder="1"/>
    <xf numFmtId="0" fontId="0" fillId="6" borderId="0" xfId="0" applyFill="1"/>
    <xf numFmtId="0" fontId="0" fillId="5" borderId="0" xfId="0" applyFill="1" applyAlignment="1">
      <alignment horizontal="center" vertical="center" wrapText="1"/>
    </xf>
    <xf numFmtId="0" fontId="0" fillId="0" borderId="1" xfId="0" applyBorder="1"/>
    <xf numFmtId="0" fontId="0" fillId="5" borderId="0" xfId="0" applyFill="1" applyAlignment="1">
      <alignment horizontal="left" vertic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7" fillId="0" borderId="7" xfId="0" applyFont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/>
    </xf>
    <xf numFmtId="1" fontId="15" fillId="5" borderId="1" xfId="2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165" fontId="7" fillId="5" borderId="4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1" fontId="15" fillId="5" borderId="0" xfId="2" applyNumberFormat="1" applyFont="1" applyFill="1" applyBorder="1" applyAlignment="1">
      <alignment horizontal="center" vertical="center"/>
    </xf>
    <xf numFmtId="0" fontId="7" fillId="5" borderId="0" xfId="0" applyFont="1" applyFill="1"/>
    <xf numFmtId="1" fontId="15" fillId="11" borderId="1" xfId="0" applyNumberFormat="1" applyFont="1" applyFill="1" applyBorder="1" applyAlignment="1">
      <alignment horizontal="center" vertical="center"/>
    </xf>
    <xf numFmtId="1" fontId="15" fillId="10" borderId="1" xfId="0" applyNumberFormat="1" applyFont="1" applyFill="1" applyBorder="1" applyAlignment="1">
      <alignment horizontal="center" vertical="center"/>
    </xf>
    <xf numFmtId="1" fontId="15" fillId="10" borderId="1" xfId="2" applyNumberFormat="1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165" fontId="12" fillId="5" borderId="0" xfId="0" applyNumberFormat="1" applyFont="1" applyFill="1" applyAlignment="1">
      <alignment horizontal="center" vertical="center"/>
    </xf>
    <xf numFmtId="165" fontId="12" fillId="5" borderId="1" xfId="0" applyNumberFormat="1" applyFont="1" applyFill="1" applyBorder="1" applyAlignment="1">
      <alignment horizontal="center" vertical="center"/>
    </xf>
    <xf numFmtId="165" fontId="9" fillId="9" borderId="1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14" fontId="7" fillId="5" borderId="1" xfId="0" applyNumberFormat="1" applyFont="1" applyFill="1" applyBorder="1" applyAlignment="1">
      <alignment vertical="center" wrapText="1"/>
    </xf>
    <xf numFmtId="0" fontId="18" fillId="5" borderId="0" xfId="0" applyFont="1" applyFill="1" applyAlignment="1">
      <alignment wrapText="1"/>
    </xf>
    <xf numFmtId="0" fontId="19" fillId="5" borderId="0" xfId="0" applyFont="1" applyFill="1"/>
    <xf numFmtId="0" fontId="18" fillId="5" borderId="0" xfId="0" applyFont="1" applyFill="1"/>
    <xf numFmtId="0" fontId="20" fillId="5" borderId="0" xfId="0" applyFont="1" applyFill="1"/>
    <xf numFmtId="0" fontId="21" fillId="14" borderId="15" xfId="0" applyFont="1" applyFill="1" applyBorder="1" applyAlignment="1">
      <alignment horizontal="center" vertical="center" wrapText="1"/>
    </xf>
    <xf numFmtId="0" fontId="21" fillId="14" borderId="16" xfId="0" applyFont="1" applyFill="1" applyBorder="1" applyAlignment="1">
      <alignment horizontal="center" vertical="center" wrapText="1"/>
    </xf>
    <xf numFmtId="0" fontId="21" fillId="14" borderId="19" xfId="0" applyFont="1" applyFill="1" applyBorder="1" applyAlignment="1">
      <alignment horizontal="center" vertical="center" wrapText="1"/>
    </xf>
    <xf numFmtId="0" fontId="21" fillId="15" borderId="15" xfId="0" applyFont="1" applyFill="1" applyBorder="1" applyAlignment="1">
      <alignment horizontal="center" vertical="center" wrapText="1"/>
    </xf>
    <xf numFmtId="0" fontId="21" fillId="15" borderId="16" xfId="0" applyFont="1" applyFill="1" applyBorder="1" applyAlignment="1">
      <alignment horizontal="center" vertical="center" wrapText="1"/>
    </xf>
    <xf numFmtId="0" fontId="21" fillId="15" borderId="19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vertical="center" wrapText="1"/>
    </xf>
    <xf numFmtId="166" fontId="18" fillId="5" borderId="1" xfId="1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166" fontId="18" fillId="6" borderId="1" xfId="1" applyNumberFormat="1" applyFont="1" applyFill="1" applyBorder="1" applyAlignment="1">
      <alignment horizontal="center" vertical="center" wrapText="1"/>
    </xf>
    <xf numFmtId="166" fontId="18" fillId="13" borderId="1" xfId="1" applyNumberFormat="1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/>
    </xf>
    <xf numFmtId="166" fontId="18" fillId="5" borderId="1" xfId="1" applyNumberFormat="1" applyFont="1" applyFill="1" applyBorder="1" applyAlignment="1">
      <alignment horizontal="center" vertical="center"/>
    </xf>
    <xf numFmtId="0" fontId="18" fillId="5" borderId="21" xfId="0" applyFont="1" applyFill="1" applyBorder="1" applyAlignment="1">
      <alignment horizontal="center" vertical="center"/>
    </xf>
    <xf numFmtId="0" fontId="22" fillId="5" borderId="20" xfId="0" applyFont="1" applyFill="1" applyBorder="1" applyAlignment="1">
      <alignment horizontal="center" vertical="center"/>
    </xf>
    <xf numFmtId="166" fontId="22" fillId="5" borderId="1" xfId="1" applyNumberFormat="1" applyFont="1" applyFill="1" applyBorder="1" applyAlignment="1">
      <alignment horizontal="center" vertical="center"/>
    </xf>
    <xf numFmtId="0" fontId="22" fillId="5" borderId="21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 wrapText="1"/>
    </xf>
    <xf numFmtId="166" fontId="18" fillId="5" borderId="0" xfId="0" applyNumberFormat="1" applyFont="1" applyFill="1"/>
    <xf numFmtId="166" fontId="19" fillId="5" borderId="0" xfId="0" applyNumberFormat="1" applyFont="1" applyFill="1"/>
    <xf numFmtId="0" fontId="18" fillId="6" borderId="20" xfId="0" applyFont="1" applyFill="1" applyBorder="1" applyAlignment="1">
      <alignment horizontal="center" vertical="center"/>
    </xf>
    <xf numFmtId="166" fontId="18" fillId="6" borderId="1" xfId="1" applyNumberFormat="1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vertical="center" wrapText="1"/>
    </xf>
    <xf numFmtId="166" fontId="18" fillId="5" borderId="23" xfId="1" applyNumberFormat="1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/>
    </xf>
    <xf numFmtId="166" fontId="18" fillId="5" borderId="23" xfId="1" applyNumberFormat="1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 wrapText="1"/>
    </xf>
    <xf numFmtId="166" fontId="18" fillId="5" borderId="26" xfId="0" applyNumberFormat="1" applyFont="1" applyFill="1" applyBorder="1" applyAlignment="1">
      <alignment wrapText="1"/>
    </xf>
    <xf numFmtId="0" fontId="18" fillId="5" borderId="27" xfId="0" applyFont="1" applyFill="1" applyBorder="1" applyAlignment="1">
      <alignment wrapText="1"/>
    </xf>
    <xf numFmtId="0" fontId="18" fillId="5" borderId="28" xfId="0" applyFont="1" applyFill="1" applyBorder="1" applyAlignment="1">
      <alignment wrapText="1"/>
    </xf>
    <xf numFmtId="0" fontId="18" fillId="5" borderId="26" xfId="0" applyFont="1" applyFill="1" applyBorder="1"/>
    <xf numFmtId="166" fontId="18" fillId="5" borderId="27" xfId="0" applyNumberFormat="1" applyFont="1" applyFill="1" applyBorder="1"/>
    <xf numFmtId="0" fontId="18" fillId="5" borderId="28" xfId="0" applyFont="1" applyFill="1" applyBorder="1"/>
    <xf numFmtId="165" fontId="23" fillId="16" borderId="1" xfId="0" applyNumberFormat="1" applyFont="1" applyFill="1" applyBorder="1" applyAlignment="1">
      <alignment vertical="center"/>
    </xf>
    <xf numFmtId="166" fontId="20" fillId="5" borderId="0" xfId="0" applyNumberFormat="1" applyFont="1" applyFill="1"/>
    <xf numFmtId="0" fontId="22" fillId="5" borderId="20" xfId="0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44" fontId="19" fillId="5" borderId="0" xfId="1" applyFont="1" applyFill="1"/>
    <xf numFmtId="1" fontId="19" fillId="5" borderId="0" xfId="0" applyNumberFormat="1" applyFont="1" applyFill="1" applyAlignment="1">
      <alignment horizontal="center"/>
    </xf>
    <xf numFmtId="166" fontId="18" fillId="6" borderId="23" xfId="1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166" fontId="18" fillId="5" borderId="0" xfId="0" applyNumberFormat="1" applyFont="1" applyFill="1" applyBorder="1" applyAlignment="1">
      <alignment wrapText="1"/>
    </xf>
    <xf numFmtId="0" fontId="18" fillId="5" borderId="0" xfId="0" applyFont="1" applyFill="1" applyBorder="1" applyAlignment="1">
      <alignment wrapText="1"/>
    </xf>
    <xf numFmtId="0" fontId="18" fillId="5" borderId="0" xfId="0" applyFont="1" applyFill="1" applyBorder="1"/>
    <xf numFmtId="166" fontId="18" fillId="5" borderId="0" xfId="0" applyNumberFormat="1" applyFont="1" applyFill="1" applyBorder="1"/>
    <xf numFmtId="166" fontId="21" fillId="5" borderId="0" xfId="0" applyNumberFormat="1" applyFont="1" applyFill="1"/>
    <xf numFmtId="0" fontId="18" fillId="13" borderId="20" xfId="0" applyFont="1" applyFill="1" applyBorder="1" applyAlignment="1">
      <alignment horizontal="center" vertical="center"/>
    </xf>
    <xf numFmtId="166" fontId="18" fillId="13" borderId="1" xfId="1" applyNumberFormat="1" applyFont="1" applyFill="1" applyBorder="1" applyAlignment="1">
      <alignment horizontal="center" vertical="center"/>
    </xf>
    <xf numFmtId="0" fontId="18" fillId="13" borderId="24" xfId="0" applyFont="1" applyFill="1" applyBorder="1" applyAlignment="1">
      <alignment horizontal="center" vertical="center" wrapText="1"/>
    </xf>
    <xf numFmtId="0" fontId="21" fillId="5" borderId="0" xfId="0" applyFont="1" applyFill="1"/>
    <xf numFmtId="166" fontId="21" fillId="5" borderId="0" xfId="1" applyNumberFormat="1" applyFont="1" applyFill="1"/>
    <xf numFmtId="166" fontId="18" fillId="5" borderId="0" xfId="1" applyNumberFormat="1" applyFont="1" applyFill="1"/>
    <xf numFmtId="0" fontId="22" fillId="5" borderId="0" xfId="0" applyFont="1" applyFill="1"/>
    <xf numFmtId="166" fontId="22" fillId="5" borderId="0" xfId="1" applyNumberFormat="1" applyFont="1" applyFill="1"/>
    <xf numFmtId="3" fontId="18" fillId="5" borderId="0" xfId="0" applyNumberFormat="1" applyFont="1" applyFill="1"/>
    <xf numFmtId="167" fontId="24" fillId="7" borderId="1" xfId="0" applyNumberFormat="1" applyFont="1" applyFill="1" applyBorder="1" applyAlignment="1">
      <alignment horizontal="center" vertical="center" wrapText="1"/>
    </xf>
    <xf numFmtId="168" fontId="24" fillId="7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/>
    <xf numFmtId="0" fontId="25" fillId="0" borderId="1" xfId="0" applyFont="1" applyBorder="1" applyAlignment="1">
      <alignment horizontal="center" vertical="center"/>
    </xf>
    <xf numFmtId="167" fontId="24" fillId="7" borderId="1" xfId="0" applyNumberFormat="1" applyFont="1" applyFill="1" applyBorder="1" applyAlignment="1">
      <alignment horizontal="left" vertical="center" wrapText="1"/>
    </xf>
    <xf numFmtId="165" fontId="24" fillId="7" borderId="1" xfId="0" applyNumberFormat="1" applyFont="1" applyFill="1" applyBorder="1" applyAlignment="1">
      <alignment horizontal="center" vertical="center" wrapText="1"/>
    </xf>
    <xf numFmtId="168" fontId="24" fillId="0" borderId="1" xfId="0" applyNumberFormat="1" applyFont="1" applyFill="1" applyBorder="1"/>
    <xf numFmtId="0" fontId="0" fillId="0" borderId="1" xfId="0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8" fontId="0" fillId="6" borderId="1" xfId="0" applyNumberFormat="1" applyFill="1" applyBorder="1" applyAlignment="1">
      <alignment horizontal="center" vertical="center"/>
    </xf>
    <xf numFmtId="168" fontId="0" fillId="5" borderId="1" xfId="0" applyNumberFormat="1" applyFill="1" applyBorder="1" applyAlignment="1">
      <alignment horizontal="center" vertical="center"/>
    </xf>
    <xf numFmtId="168" fontId="0" fillId="0" borderId="0" xfId="0" applyNumberFormat="1"/>
    <xf numFmtId="0" fontId="0" fillId="6" borderId="1" xfId="0" applyFill="1" applyBorder="1" applyAlignment="1">
      <alignment horizontal="center" vertical="center"/>
    </xf>
    <xf numFmtId="169" fontId="0" fillId="6" borderId="1" xfId="0" applyNumberFormat="1" applyFill="1" applyBorder="1" applyAlignment="1">
      <alignment horizontal="center" vertical="center"/>
    </xf>
    <xf numFmtId="170" fontId="0" fillId="6" borderId="0" xfId="0" applyNumberFormat="1" applyFill="1"/>
    <xf numFmtId="169" fontId="0" fillId="0" borderId="0" xfId="0" applyNumberFormat="1"/>
    <xf numFmtId="1" fontId="0" fillId="0" borderId="0" xfId="0" applyNumberFormat="1"/>
    <xf numFmtId="0" fontId="24" fillId="0" borderId="0" xfId="0" applyFont="1" applyFill="1" applyBorder="1"/>
    <xf numFmtId="168" fontId="24" fillId="0" borderId="0" xfId="0" applyNumberFormat="1" applyFont="1" applyFill="1" applyBorder="1"/>
    <xf numFmtId="171" fontId="24" fillId="0" borderId="0" xfId="0" applyNumberFormat="1" applyFont="1" applyFill="1" applyBorder="1"/>
    <xf numFmtId="168" fontId="0" fillId="0" borderId="1" xfId="0" applyNumberFormat="1" applyBorder="1" applyAlignment="1">
      <alignment horizontal="center" vertical="center"/>
    </xf>
    <xf numFmtId="0" fontId="26" fillId="12" borderId="1" xfId="0" applyFont="1" applyFill="1" applyBorder="1" applyAlignment="1">
      <alignment horizontal="center"/>
    </xf>
    <xf numFmtId="165" fontId="26" fillId="1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5" borderId="0" xfId="0" applyNumberFormat="1" applyFill="1" applyAlignment="1">
      <alignment horizontal="center" vertical="center"/>
    </xf>
    <xf numFmtId="3" fontId="27" fillId="0" borderId="0" xfId="0" applyNumberFormat="1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7" fillId="0" borderId="0" xfId="0" applyNumberFormat="1" applyFont="1"/>
    <xf numFmtId="3" fontId="0" fillId="0" borderId="0" xfId="0" applyNumberFormat="1"/>
    <xf numFmtId="0" fontId="29" fillId="0" borderId="0" xfId="0" applyFont="1"/>
    <xf numFmtId="0" fontId="29" fillId="0" borderId="1" xfId="0" applyFont="1" applyBorder="1"/>
    <xf numFmtId="0" fontId="30" fillId="0" borderId="1" xfId="0" applyFont="1" applyBorder="1" applyAlignment="1">
      <alignment horizontal="center"/>
    </xf>
    <xf numFmtId="172" fontId="29" fillId="0" borderId="1" xfId="0" applyNumberFormat="1" applyFont="1" applyBorder="1"/>
    <xf numFmtId="172" fontId="30" fillId="0" borderId="1" xfId="0" applyNumberFormat="1" applyFont="1" applyBorder="1" applyAlignment="1">
      <alignment horizontal="center"/>
    </xf>
    <xf numFmtId="172" fontId="29" fillId="0" borderId="0" xfId="0" applyNumberFormat="1" applyFont="1"/>
    <xf numFmtId="10" fontId="29" fillId="0" borderId="0" xfId="0" applyNumberFormat="1" applyFont="1"/>
    <xf numFmtId="10" fontId="31" fillId="0" borderId="0" xfId="0" applyNumberFormat="1" applyFont="1"/>
    <xf numFmtId="0" fontId="0" fillId="5" borderId="1" xfId="0" applyFill="1" applyBorder="1" applyAlignment="1">
      <alignment horizontal="center" vertical="center"/>
    </xf>
    <xf numFmtId="169" fontId="0" fillId="5" borderId="1" xfId="0" applyNumberFormat="1" applyFill="1" applyBorder="1" applyAlignment="1">
      <alignment horizontal="center" vertical="center"/>
    </xf>
    <xf numFmtId="170" fontId="0" fillId="5" borderId="0" xfId="0" applyNumberFormat="1" applyFill="1"/>
    <xf numFmtId="167" fontId="24" fillId="17" borderId="1" xfId="0" applyNumberFormat="1" applyFont="1" applyFill="1" applyBorder="1" applyAlignment="1">
      <alignment horizontal="left" vertical="center" wrapText="1"/>
    </xf>
    <xf numFmtId="165" fontId="24" fillId="17" borderId="1" xfId="0" applyNumberFormat="1" applyFont="1" applyFill="1" applyBorder="1" applyAlignment="1">
      <alignment horizontal="center" vertical="center" wrapText="1"/>
    </xf>
    <xf numFmtId="168" fontId="24" fillId="5" borderId="1" xfId="0" applyNumberFormat="1" applyFont="1" applyFill="1" applyBorder="1"/>
    <xf numFmtId="0" fontId="24" fillId="5" borderId="1" xfId="0" applyFont="1" applyFill="1" applyBorder="1"/>
    <xf numFmtId="0" fontId="30" fillId="18" borderId="1" xfId="0" applyFont="1" applyFill="1" applyBorder="1" applyAlignment="1">
      <alignment horizontal="center" vertical="center" wrapText="1"/>
    </xf>
    <xf numFmtId="168" fontId="0" fillId="5" borderId="0" xfId="0" applyNumberFormat="1" applyFill="1"/>
    <xf numFmtId="0" fontId="29" fillId="0" borderId="1" xfId="0" applyFont="1" applyBorder="1" applyAlignment="1">
      <alignment horizontal="left" vertical="center" wrapText="1"/>
    </xf>
    <xf numFmtId="0" fontId="2" fillId="5" borderId="5" xfId="2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right" vertical="center" wrapText="1"/>
    </xf>
    <xf numFmtId="168" fontId="29" fillId="0" borderId="1" xfId="0" applyNumberFormat="1" applyFont="1" applyFill="1" applyBorder="1" applyAlignment="1">
      <alignment vertical="center"/>
    </xf>
    <xf numFmtId="6" fontId="29" fillId="0" borderId="1" xfId="0" applyNumberFormat="1" applyFont="1" applyBorder="1" applyAlignment="1">
      <alignment horizontal="right" vertical="center" wrapText="1"/>
    </xf>
    <xf numFmtId="168" fontId="29" fillId="0" borderId="1" xfId="0" applyNumberFormat="1" applyFont="1" applyBorder="1" applyAlignment="1">
      <alignment vertical="center"/>
    </xf>
    <xf numFmtId="0" fontId="29" fillId="5" borderId="1" xfId="0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68" fontId="29" fillId="5" borderId="1" xfId="0" applyNumberFormat="1" applyFont="1" applyFill="1" applyBorder="1" applyAlignment="1">
      <alignment horizontal="right" vertical="center"/>
    </xf>
    <xf numFmtId="169" fontId="29" fillId="5" borderId="1" xfId="0" applyNumberFormat="1" applyFont="1" applyFill="1" applyBorder="1" applyAlignment="1">
      <alignment horizontal="right" vertical="center"/>
    </xf>
    <xf numFmtId="168" fontId="31" fillId="5" borderId="1" xfId="0" applyNumberFormat="1" applyFont="1" applyFill="1" applyBorder="1" applyAlignment="1">
      <alignment horizontal="right" vertical="center"/>
    </xf>
    <xf numFmtId="0" fontId="30" fillId="0" borderId="14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13" borderId="1" xfId="0" applyFont="1" applyFill="1" applyBorder="1" applyAlignment="1">
      <alignment horizontal="center" vertical="center"/>
    </xf>
    <xf numFmtId="0" fontId="17" fillId="13" borderId="9" xfId="0" applyFont="1" applyFill="1" applyBorder="1" applyAlignment="1">
      <alignment horizontal="center"/>
    </xf>
    <xf numFmtId="0" fontId="17" fillId="13" borderId="10" xfId="0" applyFont="1" applyFill="1" applyBorder="1" applyAlignment="1">
      <alignment horizontal="center"/>
    </xf>
    <xf numFmtId="0" fontId="17" fillId="13" borderId="12" xfId="0" applyFont="1" applyFill="1" applyBorder="1" applyAlignment="1">
      <alignment horizontal="center"/>
    </xf>
    <xf numFmtId="165" fontId="18" fillId="5" borderId="0" xfId="0" applyNumberFormat="1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21" fillId="14" borderId="17" xfId="0" applyFont="1" applyFill="1" applyBorder="1" applyAlignment="1">
      <alignment horizontal="center" vertical="center" wrapText="1"/>
    </xf>
    <xf numFmtId="0" fontId="21" fillId="14" borderId="18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</cellXfs>
  <cellStyles count="4">
    <cellStyle name="Millares 11" xfId="3"/>
    <cellStyle name="Moneda" xfId="1" builtinId="4"/>
    <cellStyle name="Moneda [0] 2" xfId="2"/>
    <cellStyle name="Normal" xfId="0" builtinId="0"/>
  </cellStyles>
  <dxfs count="0"/>
  <tableStyles count="0" defaultTableStyle="TableStyleMedium2" defaultPivotStyle="PivotStyleLight16"/>
  <colors>
    <mruColors>
      <color rgb="FFF9C7F2"/>
      <color rgb="FFE1A3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46065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3E9A993-F8B7-428A-870F-EF63FF6E5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103215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373ECE2-2CFF-4B5C-A185-2F5E05F1A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65115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2B177ED-D5C0-4981-AF80-49029FA5E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3</xdr:col>
      <xdr:colOff>817590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59BA4E2A-04DE-4716-A267-0CB906865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84165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71AE342-177B-49D1-8BBB-1CFFE909A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4</xdr:col>
      <xdr:colOff>7965</xdr:colOff>
      <xdr:row>5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9AB6491-0C40-40A6-88F2-5EC11CDCE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"/>
          <a:ext cx="2046315" cy="1114425"/>
        </a:xfrm>
        <a:prstGeom prst="rect">
          <a:avLst/>
        </a:prstGeom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DO%20DE%20SERVICIOS%20JUL%20A%20%20A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ORES X DEPENDENCIA"/>
      <sheetName val="RESUMEN"/>
      <sheetName val="ELIMINACION DE VIOLENCIA"/>
      <sheetName val="TERRITORIALIZACION"/>
      <sheetName val="ENFOQUE DIFERENCIAL"/>
      <sheetName val="COMUNICACIONES"/>
      <sheetName val="SIDICU"/>
      <sheetName val="GESTION DEL CONOCIMIENTO"/>
    </sheetNames>
    <sheetDataSet>
      <sheetData sheetId="0"/>
      <sheetData sheetId="1"/>
      <sheetData sheetId="2">
        <row r="116">
          <cell r="G116">
            <v>36228792.497666776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7"/>
  <sheetViews>
    <sheetView topLeftCell="A22" workbookViewId="0">
      <selection activeCell="E43" sqref="E43"/>
    </sheetView>
  </sheetViews>
  <sheetFormatPr baseColWidth="10" defaultRowHeight="12.75" x14ac:dyDescent="0.2"/>
  <cols>
    <col min="1" max="1" width="27.140625" style="170" customWidth="1"/>
    <col min="2" max="2" width="44" style="170" customWidth="1"/>
    <col min="3" max="3" width="16.85546875" style="170" customWidth="1"/>
    <col min="4" max="4" width="17.140625" style="170" customWidth="1"/>
    <col min="5" max="5" width="18.140625" style="170" customWidth="1"/>
    <col min="6" max="6" width="18.28515625" style="170" customWidth="1"/>
    <col min="7" max="7" width="13.7109375" style="170" customWidth="1"/>
    <col min="8" max="8" width="14.7109375" style="170" customWidth="1"/>
    <col min="9" max="9" width="14.140625" style="170" customWidth="1"/>
    <col min="10" max="16384" width="11.42578125" style="170"/>
  </cols>
  <sheetData>
    <row r="2" spans="1:5" ht="26.25" customHeight="1" x14ac:dyDescent="0.2">
      <c r="A2" s="203" t="s">
        <v>229</v>
      </c>
      <c r="B2" s="204"/>
      <c r="C2" s="204"/>
      <c r="D2" s="204"/>
      <c r="E2" s="205"/>
    </row>
    <row r="4" spans="1:5" ht="28.5" customHeight="1" x14ac:dyDescent="0.2">
      <c r="A4" s="185" t="s">
        <v>216</v>
      </c>
      <c r="B4" s="185" t="s">
        <v>217</v>
      </c>
      <c r="C4" s="185" t="s">
        <v>231</v>
      </c>
      <c r="D4" s="185" t="s">
        <v>218</v>
      </c>
      <c r="E4" s="185" t="s">
        <v>220</v>
      </c>
    </row>
    <row r="5" spans="1:5" ht="25.5" x14ac:dyDescent="0.2">
      <c r="A5" s="187" t="s">
        <v>185</v>
      </c>
      <c r="B5" s="189" t="s">
        <v>232</v>
      </c>
      <c r="C5" s="190" t="s">
        <v>233</v>
      </c>
      <c r="D5" s="191" t="s">
        <v>219</v>
      </c>
      <c r="E5" s="192">
        <v>229491.72219512198</v>
      </c>
    </row>
    <row r="6" spans="1:5" ht="47.25" customHeight="1" x14ac:dyDescent="0.2">
      <c r="A6" s="187" t="s">
        <v>215</v>
      </c>
      <c r="B6" s="189" t="s">
        <v>221</v>
      </c>
      <c r="C6" s="190" t="s">
        <v>234</v>
      </c>
      <c r="D6" s="193" t="s">
        <v>224</v>
      </c>
      <c r="E6" s="194">
        <v>45634.388629641835</v>
      </c>
    </row>
    <row r="7" spans="1:5" ht="25.5" x14ac:dyDescent="0.2">
      <c r="A7" s="187" t="s">
        <v>225</v>
      </c>
      <c r="B7" s="189" t="s">
        <v>222</v>
      </c>
      <c r="C7" s="190" t="s">
        <v>235</v>
      </c>
      <c r="D7" s="191" t="s">
        <v>223</v>
      </c>
      <c r="E7" s="194">
        <v>32280</v>
      </c>
    </row>
    <row r="10" spans="1:5" ht="17.25" customHeight="1" x14ac:dyDescent="0.2">
      <c r="A10" s="203" t="s">
        <v>230</v>
      </c>
      <c r="B10" s="204"/>
      <c r="C10" s="204"/>
      <c r="D10" s="204"/>
      <c r="E10" s="205"/>
    </row>
    <row r="12" spans="1:5" ht="25.5" x14ac:dyDescent="0.2">
      <c r="A12" s="185" t="s">
        <v>216</v>
      </c>
      <c r="B12" s="185" t="s">
        <v>217</v>
      </c>
      <c r="C12" s="185" t="s">
        <v>231</v>
      </c>
      <c r="D12" s="185" t="s">
        <v>218</v>
      </c>
      <c r="E12" s="185" t="s">
        <v>220</v>
      </c>
    </row>
    <row r="13" spans="1:5" ht="42" customHeight="1" x14ac:dyDescent="0.2">
      <c r="A13" s="187" t="s">
        <v>226</v>
      </c>
      <c r="B13" s="189" t="s">
        <v>227</v>
      </c>
      <c r="C13" s="190">
        <v>400</v>
      </c>
      <c r="D13" s="191" t="s">
        <v>228</v>
      </c>
      <c r="E13" s="194">
        <v>29543</v>
      </c>
    </row>
    <row r="17" spans="1:6" ht="17.25" customHeight="1" x14ac:dyDescent="0.2">
      <c r="A17" s="206" t="s">
        <v>165</v>
      </c>
      <c r="B17" s="206"/>
      <c r="C17" s="206"/>
      <c r="D17" s="206"/>
      <c r="E17" s="206"/>
    </row>
    <row r="18" spans="1:6" ht="17.25" customHeight="1" x14ac:dyDescent="0.2"/>
    <row r="19" spans="1:6" ht="33" customHeight="1" x14ac:dyDescent="0.2">
      <c r="A19" s="185" t="s">
        <v>169</v>
      </c>
      <c r="B19" s="185" t="s">
        <v>39</v>
      </c>
      <c r="C19" s="196" t="s">
        <v>236</v>
      </c>
      <c r="D19" s="196" t="s">
        <v>237</v>
      </c>
      <c r="E19" s="196" t="s">
        <v>238</v>
      </c>
    </row>
    <row r="20" spans="1:6" x14ac:dyDescent="0.2">
      <c r="A20" s="195" t="s">
        <v>176</v>
      </c>
      <c r="B20" s="195" t="s">
        <v>177</v>
      </c>
      <c r="C20" s="195">
        <v>60</v>
      </c>
      <c r="D20" s="197"/>
      <c r="E20" s="197"/>
    </row>
    <row r="21" spans="1:6" x14ac:dyDescent="0.2">
      <c r="A21" s="195" t="s">
        <v>176</v>
      </c>
      <c r="B21" s="195" t="s">
        <v>179</v>
      </c>
      <c r="C21" s="195">
        <v>123</v>
      </c>
      <c r="D21" s="198">
        <f>+'REVISION FINAL JULIO AGOSTO'!H5</f>
        <v>80</v>
      </c>
      <c r="E21" s="198">
        <f>+D21-'ELIMINACION DE VIOLENCIA'!AL77</f>
        <v>55</v>
      </c>
    </row>
    <row r="22" spans="1:6" x14ac:dyDescent="0.2">
      <c r="A22" s="195" t="s">
        <v>176</v>
      </c>
      <c r="B22" s="195" t="s">
        <v>173</v>
      </c>
      <c r="C22" s="195">
        <v>888</v>
      </c>
      <c r="D22" s="198">
        <f>+'REVISION FINAL JULIO AGOSTO'!H6</f>
        <v>317</v>
      </c>
      <c r="E22" s="198">
        <f>+D22-'ELIMINACION DE VIOLENCIA'!AL32</f>
        <v>224</v>
      </c>
    </row>
    <row r="23" spans="1:6" x14ac:dyDescent="0.2">
      <c r="A23" s="195" t="s">
        <v>184</v>
      </c>
      <c r="B23" s="195" t="s">
        <v>174</v>
      </c>
      <c r="C23" s="195">
        <v>280</v>
      </c>
      <c r="D23" s="199">
        <f>+'REVISION FINAL JULIO AGOSTO'!H7</f>
        <v>-45</v>
      </c>
      <c r="E23" s="199">
        <f>+D23-'ELIMINACION DE VIOLENCIA'!AL50</f>
        <v>-148</v>
      </c>
    </row>
    <row r="24" spans="1:6" x14ac:dyDescent="0.2">
      <c r="A24" s="195" t="s">
        <v>184</v>
      </c>
      <c r="B24" s="195" t="s">
        <v>182</v>
      </c>
      <c r="C24" s="195">
        <v>328</v>
      </c>
      <c r="D24" s="198">
        <f>+'REVISION FINAL JULIO AGOSTO'!H8</f>
        <v>175</v>
      </c>
      <c r="E24" s="198">
        <f>+D24-'ELIMINACION DE VIOLENCIA'!AL61</f>
        <v>159</v>
      </c>
    </row>
    <row r="27" spans="1:6" ht="25.5" x14ac:dyDescent="0.2">
      <c r="A27" s="185" t="s">
        <v>169</v>
      </c>
      <c r="B27" s="185" t="s">
        <v>39</v>
      </c>
      <c r="C27" s="196" t="s">
        <v>43</v>
      </c>
      <c r="D27" s="196" t="s">
        <v>171</v>
      </c>
      <c r="E27" s="185" t="s">
        <v>239</v>
      </c>
      <c r="F27" s="185" t="s">
        <v>240</v>
      </c>
    </row>
    <row r="28" spans="1:6" x14ac:dyDescent="0.2">
      <c r="A28" s="195" t="s">
        <v>176</v>
      </c>
      <c r="B28" s="195" t="s">
        <v>177</v>
      </c>
      <c r="C28" s="201">
        <v>222154799.40000001</v>
      </c>
      <c r="D28" s="200">
        <v>4628224</v>
      </c>
      <c r="E28" s="200">
        <f>+'REVISION FINAL JULIO AGOSTO'!G4</f>
        <v>166616111</v>
      </c>
      <c r="F28" s="200">
        <f>+E28-'ELIMINACION DE VIOLENCIA'!AM16</f>
        <v>138846761</v>
      </c>
    </row>
    <row r="29" spans="1:6" x14ac:dyDescent="0.2">
      <c r="A29" s="195" t="s">
        <v>176</v>
      </c>
      <c r="B29" s="195" t="s">
        <v>179</v>
      </c>
      <c r="C29" s="201">
        <v>26584938.030000001</v>
      </c>
      <c r="D29" s="200">
        <f>C29/C21</f>
        <v>216137.70756097563</v>
      </c>
      <c r="E29" s="200">
        <f>+'REVISION FINAL JULIO AGOSTO'!G5</f>
        <v>17291004.030000001</v>
      </c>
      <c r="F29" s="200">
        <f>+E29-'ELIMINACION DE VIOLENCIA'!AM77</f>
        <v>11887554.030000001</v>
      </c>
    </row>
    <row r="30" spans="1:6" x14ac:dyDescent="0.2">
      <c r="A30" s="195" t="s">
        <v>176</v>
      </c>
      <c r="B30" s="195" t="s">
        <v>173</v>
      </c>
      <c r="C30" s="201">
        <v>17742793.219999999</v>
      </c>
      <c r="D30" s="200">
        <f>C30/C22</f>
        <v>19980.622995495494</v>
      </c>
      <c r="E30" s="200">
        <f>+'REVISION FINAL JULIO AGOSTO'!G6</f>
        <v>6333642.2199999988</v>
      </c>
      <c r="F30" s="200">
        <f>E30-'ELIMINACION DE VIOLENCIA'!AM32</f>
        <v>4475409.2199999988</v>
      </c>
    </row>
    <row r="31" spans="1:6" x14ac:dyDescent="0.2">
      <c r="A31" s="195" t="s">
        <v>184</v>
      </c>
      <c r="B31" s="195" t="s">
        <v>174</v>
      </c>
      <c r="C31" s="201">
        <v>3443930.28</v>
      </c>
      <c r="D31" s="200">
        <v>12299</v>
      </c>
      <c r="E31" s="202">
        <f>+'REVISION FINAL JULIO AGOSTO'!G7</f>
        <v>-553244.7200000002</v>
      </c>
      <c r="F31" s="202">
        <f>E31-'ELIMINACION DE VIOLENCIA'!AM50</f>
        <v>-3619844.72</v>
      </c>
    </row>
    <row r="32" spans="1:6" x14ac:dyDescent="0.2">
      <c r="A32" s="195" t="s">
        <v>184</v>
      </c>
      <c r="B32" s="195" t="s">
        <v>182</v>
      </c>
      <c r="C32" s="201">
        <v>4380116.8</v>
      </c>
      <c r="D32" s="200">
        <f>C32/C24</f>
        <v>13354.014634146341</v>
      </c>
      <c r="E32" s="200">
        <f>+'REVISION FINAL JULIO AGOSTO'!G8</f>
        <v>2336954.7999999998</v>
      </c>
      <c r="F32" s="200">
        <f>E32-'ELIMINACION DE VIOLENCIA'!AM61</f>
        <v>2123290.7999999998</v>
      </c>
    </row>
    <row r="35" spans="1:6" ht="23.25" x14ac:dyDescent="0.35">
      <c r="A35" s="207" t="s">
        <v>187</v>
      </c>
      <c r="B35" s="208"/>
      <c r="C35" s="208"/>
      <c r="D35" s="208"/>
      <c r="E35" s="208"/>
      <c r="F35" s="209"/>
    </row>
    <row r="36" spans="1:6" ht="15.75" x14ac:dyDescent="0.2">
      <c r="A36" s="143" t="s">
        <v>169</v>
      </c>
      <c r="B36" s="143" t="s">
        <v>39</v>
      </c>
      <c r="C36" s="143" t="s">
        <v>170</v>
      </c>
    </row>
    <row r="37" spans="1:6" ht="15" x14ac:dyDescent="0.2">
      <c r="A37" s="147" t="s">
        <v>189</v>
      </c>
      <c r="B37" s="147" t="s">
        <v>190</v>
      </c>
      <c r="C37" s="147">
        <v>10</v>
      </c>
    </row>
    <row r="38" spans="1:6" ht="15" x14ac:dyDescent="0.2">
      <c r="A38" s="147" t="s">
        <v>191</v>
      </c>
      <c r="B38" s="147" t="s">
        <v>192</v>
      </c>
      <c r="C38" s="147">
        <v>20</v>
      </c>
    </row>
    <row r="39" spans="1:6" ht="15" x14ac:dyDescent="0.2">
      <c r="A39" s="147" t="s">
        <v>193</v>
      </c>
      <c r="B39" s="147" t="s">
        <v>194</v>
      </c>
      <c r="C39" s="147">
        <v>70</v>
      </c>
    </row>
    <row r="40" spans="1:6" ht="15" x14ac:dyDescent="0.2">
      <c r="A40" s="147" t="s">
        <v>195</v>
      </c>
      <c r="B40" s="147" t="s">
        <v>196</v>
      </c>
      <c r="C40" s="147">
        <v>400</v>
      </c>
    </row>
    <row r="43" spans="1:6" ht="15.75" x14ac:dyDescent="0.2">
      <c r="A43" s="143" t="s">
        <v>169</v>
      </c>
      <c r="B43" s="143" t="s">
        <v>39</v>
      </c>
      <c r="C43" s="143" t="s">
        <v>43</v>
      </c>
      <c r="D43" s="143" t="s">
        <v>171</v>
      </c>
    </row>
    <row r="44" spans="1:6" ht="15" x14ac:dyDescent="0.2">
      <c r="A44" s="147" t="s">
        <v>189</v>
      </c>
      <c r="B44" s="147" t="s">
        <v>190</v>
      </c>
      <c r="C44" s="148">
        <v>59740062.75</v>
      </c>
      <c r="D44" s="150">
        <f>C44/C37</f>
        <v>5974006.2750000004</v>
      </c>
    </row>
    <row r="45" spans="1:6" ht="15" x14ac:dyDescent="0.2">
      <c r="A45" s="147" t="s">
        <v>191</v>
      </c>
      <c r="B45" s="147" t="s">
        <v>192</v>
      </c>
      <c r="C45" s="148">
        <v>159614080.81999999</v>
      </c>
      <c r="D45" s="150">
        <f>C45/C38</f>
        <v>7980704.0409999993</v>
      </c>
    </row>
    <row r="46" spans="1:6" ht="15" x14ac:dyDescent="0.2">
      <c r="A46" s="147" t="s">
        <v>193</v>
      </c>
      <c r="B46" s="147" t="s">
        <v>194</v>
      </c>
      <c r="C46" s="148">
        <v>623187.35</v>
      </c>
      <c r="D46" s="150">
        <f>C46/C39</f>
        <v>8902.6764285714289</v>
      </c>
    </row>
    <row r="47" spans="1:6" ht="15" x14ac:dyDescent="0.2">
      <c r="A47" s="147" t="s">
        <v>195</v>
      </c>
      <c r="B47" s="147" t="s">
        <v>196</v>
      </c>
      <c r="C47" s="148">
        <v>4217066.4000000004</v>
      </c>
      <c r="D47" s="150">
        <f>C47/C40</f>
        <v>10542.666000000001</v>
      </c>
    </row>
  </sheetData>
  <mergeCells count="4">
    <mergeCell ref="A2:E2"/>
    <mergeCell ref="A10:E10"/>
    <mergeCell ref="A17:E17"/>
    <mergeCell ref="A35:F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53"/>
  <sheetViews>
    <sheetView tabSelected="1" zoomScale="130" zoomScaleNormal="130" workbookViewId="0">
      <selection activeCell="B6" sqref="B6"/>
    </sheetView>
  </sheetViews>
  <sheetFormatPr baseColWidth="10" defaultColWidth="17.5703125" defaultRowHeight="9" x14ac:dyDescent="0.15"/>
  <cols>
    <col min="1" max="1" width="44.42578125" style="73" customWidth="1"/>
    <col min="2" max="2" width="14.42578125" style="73" customWidth="1"/>
    <col min="3" max="3" width="11.5703125" style="73" bestFit="1" customWidth="1"/>
    <col min="4" max="5" width="16.140625" style="73" customWidth="1"/>
    <col min="6" max="9" width="17.5703125" style="73"/>
    <col min="10" max="10" width="9.7109375" style="74" customWidth="1"/>
    <col min="11" max="11" width="16.5703125" style="75" customWidth="1"/>
    <col min="12" max="12" width="19.85546875" style="75" bestFit="1" customWidth="1"/>
    <col min="13" max="13" width="27.140625" style="75" customWidth="1"/>
    <col min="14" max="14" width="3.5703125" style="75" customWidth="1"/>
    <col min="15" max="16" width="17.5703125" style="75"/>
    <col min="17" max="17" width="26.7109375" style="75" customWidth="1"/>
    <col min="18" max="18" width="22.140625" style="75" customWidth="1"/>
    <col min="19" max="19" width="17.5703125" style="76"/>
    <col min="20" max="16384" width="17.5703125" style="75"/>
  </cols>
  <sheetData>
    <row r="2" spans="1:19" ht="9.75" thickBot="1" x14ac:dyDescent="0.2"/>
    <row r="3" spans="1:19" ht="46.5" customHeight="1" x14ac:dyDescent="0.15">
      <c r="A3" s="77" t="s">
        <v>89</v>
      </c>
      <c r="B3" s="78" t="s">
        <v>90</v>
      </c>
      <c r="C3" s="78" t="s">
        <v>91</v>
      </c>
      <c r="D3" s="212" t="s">
        <v>92</v>
      </c>
      <c r="E3" s="213"/>
      <c r="F3" s="78" t="s">
        <v>93</v>
      </c>
      <c r="G3" s="78" t="s">
        <v>94</v>
      </c>
      <c r="H3" s="78" t="s">
        <v>95</v>
      </c>
      <c r="I3" s="79" t="s">
        <v>96</v>
      </c>
      <c r="K3" s="80" t="s">
        <v>97</v>
      </c>
      <c r="L3" s="81" t="s">
        <v>98</v>
      </c>
      <c r="M3" s="82" t="s">
        <v>2</v>
      </c>
      <c r="O3" s="80" t="s">
        <v>99</v>
      </c>
      <c r="P3" s="81" t="s">
        <v>98</v>
      </c>
      <c r="Q3" s="82" t="s">
        <v>2</v>
      </c>
    </row>
    <row r="4" spans="1:19" ht="49.9" customHeight="1" x14ac:dyDescent="0.15">
      <c r="A4" s="83" t="s">
        <v>100</v>
      </c>
      <c r="B4" s="84">
        <v>222154799</v>
      </c>
      <c r="C4" s="85">
        <v>6</v>
      </c>
      <c r="D4" s="85" t="s">
        <v>101</v>
      </c>
      <c r="E4" s="85">
        <v>8</v>
      </c>
      <c r="F4" s="86">
        <v>4628224</v>
      </c>
      <c r="G4" s="87">
        <f>+B4-L4-P4</f>
        <v>166616111</v>
      </c>
      <c r="H4" s="88">
        <v>6</v>
      </c>
      <c r="I4" s="89" t="s">
        <v>102</v>
      </c>
      <c r="K4" s="90">
        <v>1</v>
      </c>
      <c r="L4" s="91">
        <f>+F4*6</f>
        <v>27769344</v>
      </c>
      <c r="M4" s="92" t="s">
        <v>103</v>
      </c>
      <c r="O4" s="93">
        <v>1</v>
      </c>
      <c r="P4" s="94">
        <f>+F4*6</f>
        <v>27769344</v>
      </c>
      <c r="Q4" s="95" t="s">
        <v>103</v>
      </c>
    </row>
    <row r="5" spans="1:19" ht="60" customHeight="1" x14ac:dyDescent="0.15">
      <c r="A5" s="83" t="s">
        <v>104</v>
      </c>
      <c r="B5" s="84">
        <v>26584938.030000001</v>
      </c>
      <c r="C5" s="85">
        <v>3</v>
      </c>
      <c r="D5" s="85" t="s">
        <v>105</v>
      </c>
      <c r="E5" s="85">
        <v>123</v>
      </c>
      <c r="F5" s="84">
        <v>216138</v>
      </c>
      <c r="G5" s="87">
        <f>+B5-L5-P5</f>
        <v>17291004.030000001</v>
      </c>
      <c r="H5" s="88">
        <f>+E5-K5-O5</f>
        <v>80</v>
      </c>
      <c r="I5" s="89" t="s">
        <v>102</v>
      </c>
      <c r="K5" s="96">
        <v>21</v>
      </c>
      <c r="L5" s="91">
        <f t="shared" ref="L5:L8" si="0">+F5*K5</f>
        <v>4538898</v>
      </c>
      <c r="M5" s="89" t="s">
        <v>106</v>
      </c>
      <c r="N5" s="97"/>
      <c r="O5" s="96">
        <v>22</v>
      </c>
      <c r="P5" s="91">
        <f>+O5*F5</f>
        <v>4755036</v>
      </c>
      <c r="Q5" s="89" t="s">
        <v>106</v>
      </c>
    </row>
    <row r="6" spans="1:19" ht="63.6" customHeight="1" x14ac:dyDescent="0.15">
      <c r="A6" s="83" t="s">
        <v>107</v>
      </c>
      <c r="B6" s="84">
        <v>17742793.219999999</v>
      </c>
      <c r="C6" s="85">
        <v>2</v>
      </c>
      <c r="D6" s="85" t="s">
        <v>108</v>
      </c>
      <c r="E6" s="85">
        <v>888</v>
      </c>
      <c r="F6" s="84">
        <v>19981</v>
      </c>
      <c r="G6" s="87">
        <f>+B6-L6-P6</f>
        <v>6333642.2199999988</v>
      </c>
      <c r="H6" s="88">
        <f t="shared" ref="H6:H8" si="1">+E6-K6-O6</f>
        <v>317</v>
      </c>
      <c r="I6" s="89" t="s">
        <v>102</v>
      </c>
      <c r="J6" s="98"/>
      <c r="K6" s="90">
        <f>116+242+101</f>
        <v>459</v>
      </c>
      <c r="L6" s="91">
        <f t="shared" si="0"/>
        <v>9171279</v>
      </c>
      <c r="M6" s="89" t="s">
        <v>109</v>
      </c>
      <c r="N6" s="97"/>
      <c r="O6" s="99">
        <f>29+74+9</f>
        <v>112</v>
      </c>
      <c r="P6" s="100">
        <f t="shared" ref="P6:P8" si="2">+O6*F6</f>
        <v>2237872</v>
      </c>
      <c r="Q6" s="101" t="s">
        <v>110</v>
      </c>
      <c r="R6" s="102" t="s">
        <v>111</v>
      </c>
    </row>
    <row r="7" spans="1:19" ht="57.6" customHeight="1" x14ac:dyDescent="0.15">
      <c r="A7" s="83" t="s">
        <v>112</v>
      </c>
      <c r="B7" s="84">
        <v>3443930.28</v>
      </c>
      <c r="C7" s="85">
        <v>4</v>
      </c>
      <c r="D7" s="85" t="s">
        <v>113</v>
      </c>
      <c r="E7" s="85">
        <v>280</v>
      </c>
      <c r="F7" s="84">
        <v>12299</v>
      </c>
      <c r="G7" s="87">
        <f>+B7-L7-P7</f>
        <v>-553244.7200000002</v>
      </c>
      <c r="H7" s="103">
        <f t="shared" si="1"/>
        <v>-45</v>
      </c>
      <c r="I7" s="104" t="s">
        <v>102</v>
      </c>
      <c r="K7" s="90">
        <v>242</v>
      </c>
      <c r="L7" s="91">
        <f t="shared" si="0"/>
        <v>2976358</v>
      </c>
      <c r="M7" s="89" t="s">
        <v>114</v>
      </c>
      <c r="O7" s="99">
        <f>74+9</f>
        <v>83</v>
      </c>
      <c r="P7" s="100">
        <f>+O7*F7</f>
        <v>1020817</v>
      </c>
      <c r="Q7" s="101" t="s">
        <v>115</v>
      </c>
      <c r="R7" s="102" t="s">
        <v>116</v>
      </c>
    </row>
    <row r="8" spans="1:19" ht="65.45" customHeight="1" thickBot="1" x14ac:dyDescent="0.2">
      <c r="A8" s="105" t="s">
        <v>117</v>
      </c>
      <c r="B8" s="106">
        <v>4380116.8</v>
      </c>
      <c r="C8" s="107">
        <v>4</v>
      </c>
      <c r="D8" s="107" t="s">
        <v>118</v>
      </c>
      <c r="E8" s="107">
        <v>328</v>
      </c>
      <c r="F8" s="106">
        <v>13354</v>
      </c>
      <c r="G8" s="87">
        <f>+B8-L8-P8</f>
        <v>2336954.7999999998</v>
      </c>
      <c r="H8" s="88">
        <f t="shared" si="1"/>
        <v>175</v>
      </c>
      <c r="I8" s="108" t="s">
        <v>102</v>
      </c>
      <c r="J8" s="98"/>
      <c r="K8" s="109">
        <f>101+21</f>
        <v>122</v>
      </c>
      <c r="L8" s="110">
        <f t="shared" si="0"/>
        <v>1629188</v>
      </c>
      <c r="M8" s="108" t="s">
        <v>119</v>
      </c>
      <c r="O8" s="109">
        <f>9+22</f>
        <v>31</v>
      </c>
      <c r="P8" s="110">
        <f t="shared" si="2"/>
        <v>413974</v>
      </c>
      <c r="Q8" s="108" t="s">
        <v>120</v>
      </c>
    </row>
    <row r="9" spans="1:19" ht="24.6" customHeight="1" thickBot="1" x14ac:dyDescent="0.2">
      <c r="A9" s="111" t="s">
        <v>121</v>
      </c>
      <c r="B9" s="112">
        <f>SUM(B4:B8)</f>
        <v>274306577.32999998</v>
      </c>
      <c r="C9" s="113"/>
      <c r="D9" s="113"/>
      <c r="E9" s="113"/>
      <c r="F9" s="113"/>
      <c r="G9" s="113"/>
      <c r="H9" s="113"/>
      <c r="I9" s="114"/>
      <c r="K9" s="115"/>
      <c r="L9" s="116">
        <f>SUM(L4:L8)</f>
        <v>46085067</v>
      </c>
      <c r="M9" s="117"/>
      <c r="O9" s="115"/>
      <c r="P9" s="116">
        <f>SUM(P4:P8)</f>
        <v>36197043</v>
      </c>
      <c r="Q9" s="117"/>
      <c r="R9" s="118">
        <f>+'[1]ELIMINACION DE VIOLENCIA'!$G$116</f>
        <v>36228792.497666776</v>
      </c>
      <c r="S9" s="119">
        <f>+R9-P9</f>
        <v>31749.49766677618</v>
      </c>
    </row>
    <row r="10" spans="1:19" ht="9.75" thickBot="1" x14ac:dyDescent="0.2"/>
    <row r="11" spans="1:19" ht="46.5" customHeight="1" x14ac:dyDescent="0.15">
      <c r="A11" s="77" t="s">
        <v>89</v>
      </c>
      <c r="B11" s="78" t="s">
        <v>90</v>
      </c>
      <c r="C11" s="78" t="s">
        <v>91</v>
      </c>
      <c r="D11" s="212" t="s">
        <v>92</v>
      </c>
      <c r="E11" s="213"/>
      <c r="F11" s="78" t="s">
        <v>93</v>
      </c>
      <c r="G11" s="78" t="s">
        <v>94</v>
      </c>
      <c r="H11" s="78" t="s">
        <v>95</v>
      </c>
      <c r="I11" s="79" t="s">
        <v>96</v>
      </c>
      <c r="K11" s="80" t="s">
        <v>97</v>
      </c>
      <c r="L11" s="81" t="s">
        <v>98</v>
      </c>
      <c r="M11" s="82" t="s">
        <v>2</v>
      </c>
      <c r="O11" s="80" t="s">
        <v>99</v>
      </c>
      <c r="P11" s="81" t="s">
        <v>98</v>
      </c>
      <c r="Q11" s="82" t="s">
        <v>2</v>
      </c>
    </row>
    <row r="12" spans="1:19" ht="40.9" customHeight="1" x14ac:dyDescent="0.15">
      <c r="A12" s="83" t="s">
        <v>122</v>
      </c>
      <c r="B12" s="84">
        <v>59740062.75</v>
      </c>
      <c r="C12" s="85">
        <v>1</v>
      </c>
      <c r="D12" s="85" t="s">
        <v>123</v>
      </c>
      <c r="E12" s="85">
        <v>10</v>
      </c>
      <c r="F12" s="84">
        <v>5974006</v>
      </c>
      <c r="G12" s="87">
        <f>+B12-L12-P12</f>
        <v>47792050.75</v>
      </c>
      <c r="H12" s="88">
        <v>8</v>
      </c>
      <c r="I12" s="89" t="s">
        <v>124</v>
      </c>
      <c r="K12" s="90">
        <v>1</v>
      </c>
      <c r="L12" s="91">
        <f>+F12*K12</f>
        <v>5974006</v>
      </c>
      <c r="M12" s="92" t="s">
        <v>125</v>
      </c>
      <c r="O12" s="93">
        <v>1</v>
      </c>
      <c r="P12" s="94">
        <f>+F12*O12</f>
        <v>5974006</v>
      </c>
      <c r="Q12" s="95" t="s">
        <v>125</v>
      </c>
    </row>
    <row r="13" spans="1:19" ht="27" x14ac:dyDescent="0.15">
      <c r="A13" s="83" t="s">
        <v>126</v>
      </c>
      <c r="B13" s="84">
        <v>159614080.81999999</v>
      </c>
      <c r="C13" s="85">
        <v>2</v>
      </c>
      <c r="D13" s="85" t="s">
        <v>123</v>
      </c>
      <c r="E13" s="85">
        <v>10</v>
      </c>
      <c r="F13" s="84">
        <v>7980704</v>
      </c>
      <c r="G13" s="87">
        <f>+B13-L13-P13</f>
        <v>127691264.81999999</v>
      </c>
      <c r="H13" s="88">
        <v>8</v>
      </c>
      <c r="I13" s="89" t="s">
        <v>124</v>
      </c>
      <c r="K13" s="96">
        <v>2</v>
      </c>
      <c r="L13" s="91">
        <f t="shared" ref="L13:L14" si="3">+F13*K13</f>
        <v>15961408</v>
      </c>
      <c r="M13" s="92" t="s">
        <v>127</v>
      </c>
      <c r="N13" s="97"/>
      <c r="O13" s="120">
        <v>2</v>
      </c>
      <c r="P13" s="94">
        <f t="shared" ref="P13:P14" si="4">+O13*F13</f>
        <v>15961408</v>
      </c>
      <c r="Q13" s="95" t="s">
        <v>127</v>
      </c>
    </row>
    <row r="14" spans="1:19" ht="27" x14ac:dyDescent="0.15">
      <c r="A14" s="83" t="s">
        <v>128</v>
      </c>
      <c r="B14" s="84">
        <v>623187.35</v>
      </c>
      <c r="C14" s="85">
        <v>1</v>
      </c>
      <c r="D14" s="85" t="s">
        <v>129</v>
      </c>
      <c r="E14" s="85">
        <v>70</v>
      </c>
      <c r="F14" s="84">
        <v>8903</v>
      </c>
      <c r="G14" s="87">
        <f>+B14-L14-P14</f>
        <v>623187.35</v>
      </c>
      <c r="H14" s="88">
        <f t="shared" ref="H14" si="5">+E14-K14-O14</f>
        <v>70</v>
      </c>
      <c r="I14" s="89" t="s">
        <v>124</v>
      </c>
      <c r="K14" s="90">
        <v>0</v>
      </c>
      <c r="L14" s="91">
        <f t="shared" si="3"/>
        <v>0</v>
      </c>
      <c r="M14" s="89" t="s">
        <v>130</v>
      </c>
      <c r="N14" s="97"/>
      <c r="O14" s="90">
        <v>0</v>
      </c>
      <c r="P14" s="91">
        <f t="shared" si="4"/>
        <v>0</v>
      </c>
      <c r="Q14" s="89" t="s">
        <v>130</v>
      </c>
    </row>
    <row r="15" spans="1:19" ht="27.75" thickBot="1" x14ac:dyDescent="0.2">
      <c r="A15" s="105" t="s">
        <v>131</v>
      </c>
      <c r="B15" s="106">
        <v>4217066.4000000004</v>
      </c>
      <c r="C15" s="107">
        <v>1</v>
      </c>
      <c r="D15" s="107" t="s">
        <v>132</v>
      </c>
      <c r="E15" s="107">
        <v>400</v>
      </c>
      <c r="F15" s="106">
        <v>10543</v>
      </c>
      <c r="G15" s="87">
        <f>+B15-L15-P15</f>
        <v>-1130216.5999999996</v>
      </c>
      <c r="H15" s="103">
        <f>143-K15-O15</f>
        <v>-38</v>
      </c>
      <c r="I15" s="121" t="s">
        <v>124</v>
      </c>
      <c r="J15" s="122"/>
      <c r="K15" s="109">
        <v>87</v>
      </c>
      <c r="L15" s="110">
        <f>+(K15*F15)+(K15*19000)</f>
        <v>2570241</v>
      </c>
      <c r="M15" s="108" t="s">
        <v>133</v>
      </c>
      <c r="O15" s="109">
        <v>94</v>
      </c>
      <c r="P15" s="110">
        <f>+(O15*F15)+(O15*19000)</f>
        <v>2777042</v>
      </c>
      <c r="Q15" s="108" t="s">
        <v>133</v>
      </c>
    </row>
    <row r="16" spans="1:19" ht="24.6" customHeight="1" thickBot="1" x14ac:dyDescent="0.2">
      <c r="A16" s="111" t="s">
        <v>121</v>
      </c>
      <c r="B16" s="112">
        <f>SUM(B12:B15)</f>
        <v>224194397.31999999</v>
      </c>
      <c r="C16" s="113"/>
      <c r="D16" s="113"/>
      <c r="E16" s="113"/>
      <c r="F16" s="113"/>
      <c r="G16" s="113"/>
      <c r="H16" s="113"/>
      <c r="I16" s="114"/>
      <c r="K16" s="115"/>
      <c r="L16" s="116">
        <f>SUM(L12:L15)</f>
        <v>24505655</v>
      </c>
      <c r="M16" s="117"/>
      <c r="O16" s="115"/>
      <c r="P16" s="116">
        <f>SUM(P12:P15)</f>
        <v>24712456</v>
      </c>
      <c r="Q16" s="117"/>
      <c r="R16" s="118">
        <v>24712456</v>
      </c>
      <c r="S16" s="119">
        <f>+R16-P16</f>
        <v>0</v>
      </c>
    </row>
    <row r="17" spans="1:20" ht="9.75" thickBot="1" x14ac:dyDescent="0.2"/>
    <row r="18" spans="1:20" ht="28.9" customHeight="1" x14ac:dyDescent="0.15">
      <c r="A18" s="77" t="s">
        <v>89</v>
      </c>
      <c r="B18" s="78" t="s">
        <v>90</v>
      </c>
      <c r="C18" s="78" t="s">
        <v>91</v>
      </c>
      <c r="D18" s="212" t="s">
        <v>92</v>
      </c>
      <c r="E18" s="213"/>
      <c r="F18" s="78" t="s">
        <v>93</v>
      </c>
      <c r="G18" s="78" t="s">
        <v>94</v>
      </c>
      <c r="H18" s="78" t="s">
        <v>95</v>
      </c>
      <c r="I18" s="79" t="s">
        <v>96</v>
      </c>
      <c r="K18" s="80" t="s">
        <v>97</v>
      </c>
      <c r="L18" s="81" t="s">
        <v>98</v>
      </c>
      <c r="M18" s="82" t="s">
        <v>2</v>
      </c>
      <c r="O18" s="80" t="s">
        <v>99</v>
      </c>
      <c r="P18" s="81" t="s">
        <v>98</v>
      </c>
      <c r="Q18" s="82" t="s">
        <v>2</v>
      </c>
    </row>
    <row r="19" spans="1:20" ht="27.75" thickBot="1" x14ac:dyDescent="0.2">
      <c r="A19" s="105" t="s">
        <v>134</v>
      </c>
      <c r="B19" s="106">
        <v>6132525.6900000004</v>
      </c>
      <c r="C19" s="85">
        <v>1</v>
      </c>
      <c r="D19" s="85" t="s">
        <v>135</v>
      </c>
      <c r="E19" s="85">
        <v>150</v>
      </c>
      <c r="F19" s="84">
        <v>40884</v>
      </c>
      <c r="G19" s="87">
        <f>+B19-L19-P19</f>
        <v>4497165.6900000004</v>
      </c>
      <c r="H19" s="88">
        <f>+E19-K19-O19</f>
        <v>110</v>
      </c>
      <c r="I19" s="89" t="s">
        <v>136</v>
      </c>
      <c r="J19" s="98"/>
      <c r="K19" s="90">
        <v>8</v>
      </c>
      <c r="L19" s="91">
        <f>+F19*K19</f>
        <v>327072</v>
      </c>
      <c r="M19" s="92" t="s">
        <v>137</v>
      </c>
      <c r="O19" s="90">
        <v>32</v>
      </c>
      <c r="P19" s="91">
        <f>+F19*O19</f>
        <v>1308288</v>
      </c>
      <c r="Q19" s="92" t="s">
        <v>137</v>
      </c>
    </row>
    <row r="20" spans="1:20" ht="27.75" thickBot="1" x14ac:dyDescent="0.2">
      <c r="A20" s="105" t="s">
        <v>138</v>
      </c>
      <c r="B20" s="106">
        <v>2108533.2000000002</v>
      </c>
      <c r="C20" s="85">
        <v>1</v>
      </c>
      <c r="D20" s="85" t="s">
        <v>139</v>
      </c>
      <c r="E20" s="85">
        <v>200</v>
      </c>
      <c r="F20" s="84">
        <v>10543</v>
      </c>
      <c r="G20" s="87">
        <f>+B20-L20-P20</f>
        <v>1429044.2000000002</v>
      </c>
      <c r="H20" s="88">
        <f>71-23</f>
        <v>48</v>
      </c>
      <c r="I20" s="89" t="s">
        <v>136</v>
      </c>
      <c r="J20" s="123">
        <f>+B20/29543</f>
        <v>71.371668415529911</v>
      </c>
      <c r="K20" s="96">
        <v>23</v>
      </c>
      <c r="L20" s="91">
        <f>+K20*29543</f>
        <v>679489</v>
      </c>
      <c r="M20" s="92" t="s">
        <v>140</v>
      </c>
      <c r="N20" s="97"/>
      <c r="O20" s="96">
        <v>0</v>
      </c>
      <c r="P20" s="91">
        <f t="shared" ref="P20:P21" si="6">+O20*F20</f>
        <v>0</v>
      </c>
      <c r="Q20" s="92" t="s">
        <v>140</v>
      </c>
    </row>
    <row r="21" spans="1:20" ht="27.75" thickBot="1" x14ac:dyDescent="0.2">
      <c r="A21" s="105" t="s">
        <v>141</v>
      </c>
      <c r="B21" s="124">
        <v>46282249.880000003</v>
      </c>
      <c r="C21" s="85">
        <v>1</v>
      </c>
      <c r="D21" s="85" t="s">
        <v>123</v>
      </c>
      <c r="E21" s="85">
        <v>10</v>
      </c>
      <c r="F21" s="86">
        <v>4628224</v>
      </c>
      <c r="G21" s="87">
        <f>+B21-L21-P21</f>
        <v>37025801.880000003</v>
      </c>
      <c r="H21" s="88">
        <f t="shared" ref="H21" si="7">+E21-K21-O21</f>
        <v>8</v>
      </c>
      <c r="I21" s="89" t="s">
        <v>136</v>
      </c>
      <c r="K21" s="90">
        <v>1</v>
      </c>
      <c r="L21" s="91">
        <f t="shared" ref="L21" si="8">+F21*K21</f>
        <v>4628224</v>
      </c>
      <c r="M21" s="92" t="s">
        <v>142</v>
      </c>
      <c r="N21" s="97"/>
      <c r="O21" s="93">
        <v>1</v>
      </c>
      <c r="P21" s="94">
        <f t="shared" si="6"/>
        <v>4628224</v>
      </c>
      <c r="Q21" s="95" t="s">
        <v>142</v>
      </c>
    </row>
    <row r="22" spans="1:20" ht="24" customHeight="1" thickBot="1" x14ac:dyDescent="0.2">
      <c r="A22" s="111" t="s">
        <v>121</v>
      </c>
      <c r="B22" s="112">
        <f>SUM(B19:B21)</f>
        <v>54523308.770000003</v>
      </c>
      <c r="C22" s="113"/>
      <c r="D22" s="113"/>
      <c r="E22" s="113"/>
      <c r="F22" s="113"/>
      <c r="G22" s="113"/>
      <c r="H22" s="113"/>
      <c r="I22" s="114"/>
      <c r="K22" s="115"/>
      <c r="L22" s="116">
        <f>SUM(L19:L21)</f>
        <v>5634785</v>
      </c>
      <c r="M22" s="117"/>
      <c r="O22" s="115"/>
      <c r="P22" s="116">
        <f>SUM(P19:P21)</f>
        <v>5936512</v>
      </c>
      <c r="Q22" s="117"/>
      <c r="R22" s="118">
        <v>5936512</v>
      </c>
      <c r="S22" s="119">
        <f>+R22-P22</f>
        <v>0</v>
      </c>
    </row>
    <row r="23" spans="1:20" ht="24" customHeight="1" x14ac:dyDescent="0.15">
      <c r="A23" s="125"/>
      <c r="B23" s="126"/>
      <c r="C23" s="127"/>
      <c r="D23" s="127"/>
      <c r="E23" s="127"/>
      <c r="F23" s="127"/>
      <c r="G23" s="127"/>
      <c r="H23" s="127"/>
      <c r="I23" s="127"/>
      <c r="K23" s="128"/>
      <c r="L23" s="129"/>
      <c r="M23" s="128"/>
      <c r="O23" s="128"/>
      <c r="P23" s="129"/>
      <c r="Q23" s="128"/>
    </row>
    <row r="24" spans="1:20" ht="22.15" customHeight="1" thickBot="1" x14ac:dyDescent="0.2">
      <c r="P24" s="130"/>
    </row>
    <row r="25" spans="1:20" ht="37.9" customHeight="1" x14ac:dyDescent="0.15">
      <c r="A25" s="77" t="s">
        <v>89</v>
      </c>
      <c r="B25" s="78" t="s">
        <v>90</v>
      </c>
      <c r="C25" s="78" t="s">
        <v>91</v>
      </c>
      <c r="D25" s="212" t="s">
        <v>92</v>
      </c>
      <c r="E25" s="213"/>
      <c r="F25" s="78" t="s">
        <v>93</v>
      </c>
      <c r="G25" s="78" t="s">
        <v>94</v>
      </c>
      <c r="H25" s="78" t="s">
        <v>95</v>
      </c>
      <c r="I25" s="79" t="s">
        <v>96</v>
      </c>
      <c r="K25" s="80" t="s">
        <v>97</v>
      </c>
      <c r="L25" s="81" t="s">
        <v>98</v>
      </c>
      <c r="M25" s="82" t="s">
        <v>2</v>
      </c>
      <c r="O25" s="80" t="s">
        <v>99</v>
      </c>
      <c r="P25" s="81" t="s">
        <v>98</v>
      </c>
      <c r="Q25" s="82" t="s">
        <v>2</v>
      </c>
    </row>
    <row r="26" spans="1:20" ht="43.9" customHeight="1" x14ac:dyDescent="0.15">
      <c r="A26" s="83" t="s">
        <v>143</v>
      </c>
      <c r="B26" s="86">
        <v>46282249.880000003</v>
      </c>
      <c r="C26" s="85">
        <v>1</v>
      </c>
      <c r="D26" s="85" t="s">
        <v>123</v>
      </c>
      <c r="E26" s="85">
        <v>10</v>
      </c>
      <c r="F26" s="86">
        <v>4628225</v>
      </c>
      <c r="G26" s="87">
        <f>+B26-L26-P26</f>
        <v>37025799.880000003</v>
      </c>
      <c r="H26" s="88">
        <v>2</v>
      </c>
      <c r="I26" s="89" t="s">
        <v>144</v>
      </c>
      <c r="K26" s="90">
        <v>1</v>
      </c>
      <c r="L26" s="91">
        <f>+K26*F26</f>
        <v>4628225</v>
      </c>
      <c r="M26" s="92" t="s">
        <v>142</v>
      </c>
      <c r="O26" s="93">
        <v>1</v>
      </c>
      <c r="P26" s="94">
        <f>+O26*F26</f>
        <v>4628225</v>
      </c>
      <c r="Q26" s="95" t="s">
        <v>142</v>
      </c>
    </row>
    <row r="27" spans="1:20" ht="31.15" customHeight="1" x14ac:dyDescent="0.15">
      <c r="A27" s="83" t="s">
        <v>145</v>
      </c>
      <c r="B27" s="84">
        <v>3842427.5</v>
      </c>
      <c r="C27" s="85">
        <v>1</v>
      </c>
      <c r="D27" s="85" t="s">
        <v>139</v>
      </c>
      <c r="E27" s="85">
        <v>200</v>
      </c>
      <c r="F27" s="84">
        <v>19212</v>
      </c>
      <c r="G27" s="87">
        <f>+B27-L27-P27</f>
        <v>3381339.5</v>
      </c>
      <c r="H27" s="88">
        <f t="shared" ref="H27:H29" si="9">+E27-K27-O27</f>
        <v>176</v>
      </c>
      <c r="I27" s="89" t="s">
        <v>144</v>
      </c>
      <c r="K27" s="96">
        <v>12</v>
      </c>
      <c r="L27" s="91">
        <f t="shared" ref="L27:L29" si="10">+K27*F27</f>
        <v>230544</v>
      </c>
      <c r="M27" s="92" t="s">
        <v>146</v>
      </c>
      <c r="N27" s="97"/>
      <c r="O27" s="96">
        <v>12</v>
      </c>
      <c r="P27" s="91">
        <f>+O27*F27</f>
        <v>230544</v>
      </c>
      <c r="Q27" s="92" t="s">
        <v>146</v>
      </c>
    </row>
    <row r="28" spans="1:20" ht="27" x14ac:dyDescent="0.15">
      <c r="A28" s="83" t="s">
        <v>147</v>
      </c>
      <c r="B28" s="84">
        <v>7068557.0700000003</v>
      </c>
      <c r="C28" s="85">
        <v>1</v>
      </c>
      <c r="D28" s="85" t="s">
        <v>148</v>
      </c>
      <c r="E28" s="85">
        <v>20</v>
      </c>
      <c r="F28" s="84">
        <v>353428</v>
      </c>
      <c r="G28" s="87">
        <f>+B28-L28-P28</f>
        <v>6715129.0700000003</v>
      </c>
      <c r="H28" s="88">
        <f t="shared" si="9"/>
        <v>19</v>
      </c>
      <c r="I28" s="89" t="s">
        <v>144</v>
      </c>
      <c r="K28" s="90">
        <v>1</v>
      </c>
      <c r="L28" s="91">
        <f t="shared" si="10"/>
        <v>353428</v>
      </c>
      <c r="M28" s="89" t="s">
        <v>149</v>
      </c>
      <c r="N28" s="97"/>
      <c r="O28" s="90"/>
      <c r="P28" s="91">
        <f t="shared" ref="P28" si="11">+O28*F28</f>
        <v>0</v>
      </c>
      <c r="Q28" s="89" t="s">
        <v>149</v>
      </c>
    </row>
    <row r="29" spans="1:20" ht="27.75" thickBot="1" x14ac:dyDescent="0.2">
      <c r="A29" s="105" t="s">
        <v>150</v>
      </c>
      <c r="B29" s="84">
        <v>3679515.41</v>
      </c>
      <c r="C29" s="85">
        <v>1</v>
      </c>
      <c r="D29" s="85" t="s">
        <v>151</v>
      </c>
      <c r="E29" s="85">
        <v>90</v>
      </c>
      <c r="F29" s="84">
        <v>40884</v>
      </c>
      <c r="G29" s="87">
        <f>+B29-L29-P29</f>
        <v>3515979.41</v>
      </c>
      <c r="H29" s="88">
        <f t="shared" si="9"/>
        <v>86</v>
      </c>
      <c r="I29" s="89" t="s">
        <v>144</v>
      </c>
      <c r="K29" s="109">
        <v>0</v>
      </c>
      <c r="L29" s="91">
        <f t="shared" si="10"/>
        <v>0</v>
      </c>
      <c r="M29" s="108" t="s">
        <v>137</v>
      </c>
      <c r="O29" s="109">
        <v>4</v>
      </c>
      <c r="P29" s="91">
        <f>+O29*F29</f>
        <v>163536</v>
      </c>
      <c r="Q29" s="108" t="s">
        <v>137</v>
      </c>
    </row>
    <row r="30" spans="1:20" ht="27.6" customHeight="1" thickBot="1" x14ac:dyDescent="0.2">
      <c r="A30" s="111" t="s">
        <v>121</v>
      </c>
      <c r="B30" s="112">
        <f>SUM(B27:B29)</f>
        <v>14590499.98</v>
      </c>
      <c r="C30" s="113"/>
      <c r="D30" s="113"/>
      <c r="E30" s="113"/>
      <c r="F30" s="113"/>
      <c r="G30" s="113"/>
      <c r="H30" s="113"/>
      <c r="I30" s="114"/>
      <c r="K30" s="115"/>
      <c r="L30" s="116">
        <f>SUM(L26:L29)</f>
        <v>5212197</v>
      </c>
      <c r="M30" s="117"/>
      <c r="O30" s="115"/>
      <c r="P30" s="116">
        <f>SUM(P26:P29)</f>
        <v>5022305</v>
      </c>
      <c r="Q30" s="117"/>
      <c r="R30" s="118">
        <v>5022302.0182222221</v>
      </c>
      <c r="S30" s="119">
        <f>+R30-P30</f>
        <v>-2.9817777778953314</v>
      </c>
      <c r="T30" s="97"/>
    </row>
    <row r="31" spans="1:20" ht="9.75" thickBot="1" x14ac:dyDescent="0.2"/>
    <row r="32" spans="1:20" ht="25.9" customHeight="1" x14ac:dyDescent="0.15">
      <c r="A32" s="77" t="s">
        <v>89</v>
      </c>
      <c r="B32" s="78" t="s">
        <v>90</v>
      </c>
      <c r="C32" s="78" t="s">
        <v>91</v>
      </c>
      <c r="D32" s="212" t="s">
        <v>92</v>
      </c>
      <c r="E32" s="213"/>
      <c r="F32" s="78" t="s">
        <v>93</v>
      </c>
      <c r="G32" s="78" t="s">
        <v>94</v>
      </c>
      <c r="H32" s="78" t="s">
        <v>95</v>
      </c>
      <c r="I32" s="79" t="s">
        <v>96</v>
      </c>
      <c r="K32" s="80" t="s">
        <v>97</v>
      </c>
      <c r="L32" s="81" t="s">
        <v>98</v>
      </c>
      <c r="M32" s="82" t="s">
        <v>2</v>
      </c>
      <c r="O32" s="80" t="s">
        <v>99</v>
      </c>
      <c r="P32" s="81" t="s">
        <v>98</v>
      </c>
      <c r="Q32" s="82" t="s">
        <v>2</v>
      </c>
    </row>
    <row r="33" spans="1:19" ht="27.75" thickBot="1" x14ac:dyDescent="0.2">
      <c r="A33" s="83" t="s">
        <v>152</v>
      </c>
      <c r="B33" s="84">
        <v>10656504</v>
      </c>
      <c r="C33" s="85">
        <v>1</v>
      </c>
      <c r="D33" s="85" t="s">
        <v>153</v>
      </c>
      <c r="E33" s="85">
        <v>180</v>
      </c>
      <c r="F33" s="84">
        <v>59203</v>
      </c>
      <c r="G33" s="87">
        <f>+B33-L33-P33</f>
        <v>10005271</v>
      </c>
      <c r="H33" s="88">
        <f>+E33-K33-O33</f>
        <v>169</v>
      </c>
      <c r="I33" s="89" t="s">
        <v>154</v>
      </c>
      <c r="K33" s="90">
        <v>0</v>
      </c>
      <c r="L33" s="91">
        <f>+K33*F33</f>
        <v>0</v>
      </c>
      <c r="M33" s="108" t="s">
        <v>137</v>
      </c>
      <c r="O33" s="131">
        <v>11</v>
      </c>
      <c r="P33" s="132">
        <f>+O33*F33</f>
        <v>651233</v>
      </c>
      <c r="Q33" s="133" t="s">
        <v>137</v>
      </c>
      <c r="R33" s="75" t="s">
        <v>155</v>
      </c>
    </row>
    <row r="34" spans="1:19" ht="27.75" thickBot="1" x14ac:dyDescent="0.2">
      <c r="A34" s="83" t="s">
        <v>143</v>
      </c>
      <c r="B34" s="86">
        <v>46282249.880000003</v>
      </c>
      <c r="C34" s="85">
        <v>1</v>
      </c>
      <c r="D34" s="85" t="s">
        <v>123</v>
      </c>
      <c r="E34" s="85">
        <v>10</v>
      </c>
      <c r="F34" s="86">
        <v>4628224</v>
      </c>
      <c r="G34" s="87">
        <f>+B34-L34-P34</f>
        <v>37025801.880000003</v>
      </c>
      <c r="H34" s="88">
        <f>+E34-K34-O34</f>
        <v>8</v>
      </c>
      <c r="I34" s="89" t="s">
        <v>154</v>
      </c>
      <c r="K34" s="90">
        <v>1</v>
      </c>
      <c r="L34" s="91">
        <f>+K34*F34</f>
        <v>4628224</v>
      </c>
      <c r="M34" s="92" t="s">
        <v>142</v>
      </c>
      <c r="O34" s="93">
        <v>1</v>
      </c>
      <c r="P34" s="94">
        <f>+O34*F34</f>
        <v>4628224</v>
      </c>
      <c r="Q34" s="95" t="s">
        <v>142</v>
      </c>
    </row>
    <row r="35" spans="1:19" ht="27.6" customHeight="1" thickBot="1" x14ac:dyDescent="0.2">
      <c r="A35" s="111" t="s">
        <v>121</v>
      </c>
      <c r="B35" s="112">
        <f>SUM(B32:B34)</f>
        <v>56938753.880000003</v>
      </c>
      <c r="C35" s="113"/>
      <c r="D35" s="113"/>
      <c r="E35" s="113"/>
      <c r="F35" s="113"/>
      <c r="G35" s="113"/>
      <c r="H35" s="113"/>
      <c r="I35" s="114"/>
      <c r="K35" s="115"/>
      <c r="L35" s="116">
        <f>SUM(L33:L34)</f>
        <v>4628224</v>
      </c>
      <c r="M35" s="117"/>
      <c r="O35" s="115"/>
      <c r="P35" s="116">
        <f>SUM(P33:P34)</f>
        <v>5279457</v>
      </c>
      <c r="Q35" s="117"/>
      <c r="R35" s="118">
        <v>5279457</v>
      </c>
      <c r="S35" s="119">
        <f>+R35-P35</f>
        <v>0</v>
      </c>
    </row>
    <row r="36" spans="1:19" ht="9.75" thickBot="1" x14ac:dyDescent="0.2"/>
    <row r="37" spans="1:19" ht="25.9" customHeight="1" x14ac:dyDescent="0.15">
      <c r="A37" s="77" t="s">
        <v>89</v>
      </c>
      <c r="B37" s="78" t="s">
        <v>90</v>
      </c>
      <c r="C37" s="78" t="s">
        <v>91</v>
      </c>
      <c r="D37" s="212" t="s">
        <v>92</v>
      </c>
      <c r="E37" s="213"/>
      <c r="F37" s="78" t="s">
        <v>93</v>
      </c>
      <c r="G37" s="78" t="s">
        <v>94</v>
      </c>
      <c r="H37" s="78" t="s">
        <v>95</v>
      </c>
      <c r="I37" s="79" t="s">
        <v>96</v>
      </c>
      <c r="K37" s="80" t="s">
        <v>97</v>
      </c>
      <c r="L37" s="81" t="s">
        <v>98</v>
      </c>
      <c r="M37" s="82" t="s">
        <v>2</v>
      </c>
      <c r="O37" s="80" t="s">
        <v>99</v>
      </c>
      <c r="P37" s="81" t="s">
        <v>98</v>
      </c>
      <c r="Q37" s="82" t="s">
        <v>2</v>
      </c>
    </row>
    <row r="38" spans="1:19" ht="30" customHeight="1" thickBot="1" x14ac:dyDescent="0.2">
      <c r="A38" s="83" t="s">
        <v>156</v>
      </c>
      <c r="B38" s="84">
        <v>780446.96</v>
      </c>
      <c r="C38" s="85">
        <v>1</v>
      </c>
      <c r="D38" s="85" t="s">
        <v>157</v>
      </c>
      <c r="E38" s="85">
        <v>41</v>
      </c>
      <c r="F38" s="84">
        <v>19035</v>
      </c>
      <c r="G38" s="87">
        <f>+B38-L38-P38</f>
        <v>228431.95999999996</v>
      </c>
      <c r="H38" s="88">
        <f>+E38-K38-O38</f>
        <v>12</v>
      </c>
      <c r="I38" s="89" t="s">
        <v>158</v>
      </c>
      <c r="K38" s="90">
        <v>13</v>
      </c>
      <c r="L38" s="91">
        <f>+K38*F38</f>
        <v>247455</v>
      </c>
      <c r="M38" s="108" t="s">
        <v>146</v>
      </c>
      <c r="O38" s="90">
        <v>16</v>
      </c>
      <c r="P38" s="91">
        <f>+O38*F38</f>
        <v>304560</v>
      </c>
      <c r="Q38" s="108" t="s">
        <v>146</v>
      </c>
    </row>
    <row r="39" spans="1:19" ht="36.6" customHeight="1" thickBot="1" x14ac:dyDescent="0.2">
      <c r="A39" s="83" t="s">
        <v>159</v>
      </c>
      <c r="B39" s="84">
        <v>4779235.49</v>
      </c>
      <c r="C39" s="85">
        <v>1</v>
      </c>
      <c r="D39" s="85" t="s">
        <v>160</v>
      </c>
      <c r="E39" s="85">
        <v>132</v>
      </c>
      <c r="F39" s="84">
        <v>36206</v>
      </c>
      <c r="G39" s="87">
        <f>+B39-L39-P39</f>
        <v>4779235.49</v>
      </c>
      <c r="H39" s="88">
        <f>+E39-K39-O39</f>
        <v>132</v>
      </c>
      <c r="I39" s="89" t="s">
        <v>158</v>
      </c>
      <c r="K39" s="90">
        <v>0</v>
      </c>
      <c r="L39" s="91">
        <f>+K39*F39</f>
        <v>0</v>
      </c>
      <c r="M39" s="92" t="s">
        <v>161</v>
      </c>
      <c r="O39" s="90">
        <v>0</v>
      </c>
      <c r="P39" s="91">
        <f>+O39*F39</f>
        <v>0</v>
      </c>
      <c r="Q39" s="92" t="s">
        <v>161</v>
      </c>
    </row>
    <row r="40" spans="1:19" ht="27.6" customHeight="1" thickBot="1" x14ac:dyDescent="0.2">
      <c r="A40" s="111" t="s">
        <v>121</v>
      </c>
      <c r="B40" s="112">
        <f>SUM(B37:B39)</f>
        <v>5559682.4500000002</v>
      </c>
      <c r="C40" s="113"/>
      <c r="D40" s="113"/>
      <c r="E40" s="113"/>
      <c r="F40" s="113"/>
      <c r="G40" s="113"/>
      <c r="H40" s="113"/>
      <c r="I40" s="114"/>
      <c r="K40" s="115"/>
      <c r="L40" s="116">
        <f>SUM(L38:L39)</f>
        <v>247455</v>
      </c>
      <c r="M40" s="117"/>
      <c r="O40" s="115"/>
      <c r="P40" s="116">
        <f>SUM(P38:P39)</f>
        <v>304560</v>
      </c>
      <c r="Q40" s="117"/>
      <c r="R40" s="118">
        <v>304560</v>
      </c>
      <c r="S40" s="119">
        <f>+R40-P40</f>
        <v>0</v>
      </c>
    </row>
    <row r="42" spans="1:19" x14ac:dyDescent="0.15">
      <c r="P42" s="97">
        <f>+P40+P35+P30+P22+P16+P9</f>
        <v>77452333</v>
      </c>
    </row>
    <row r="43" spans="1:19" x14ac:dyDescent="0.15">
      <c r="K43" s="134" t="s">
        <v>162</v>
      </c>
      <c r="L43" s="135">
        <f>+L40+L35+L30+L22+L16+L9</f>
        <v>86313383</v>
      </c>
    </row>
    <row r="44" spans="1:19" x14ac:dyDescent="0.15">
      <c r="L44" s="136"/>
    </row>
    <row r="45" spans="1:19" x14ac:dyDescent="0.15">
      <c r="K45" s="134" t="s">
        <v>163</v>
      </c>
      <c r="L45" s="135">
        <v>86010871</v>
      </c>
      <c r="R45" s="210">
        <f>+R40+R35+R30+R22+R16+R9</f>
        <v>77484079.515888989</v>
      </c>
    </row>
    <row r="46" spans="1:19" x14ac:dyDescent="0.15">
      <c r="L46" s="136"/>
      <c r="P46" s="97">
        <f>+P40+P35+P30+P22+P16+P9</f>
        <v>77452333</v>
      </c>
      <c r="R46" s="211"/>
      <c r="S46" s="119">
        <f>+R45-P46</f>
        <v>31746.515888988972</v>
      </c>
    </row>
    <row r="47" spans="1:19" x14ac:dyDescent="0.15">
      <c r="K47" s="137" t="s">
        <v>164</v>
      </c>
      <c r="L47" s="138">
        <f>+L45-L43</f>
        <v>-302512</v>
      </c>
    </row>
    <row r="48" spans="1:19" x14ac:dyDescent="0.15">
      <c r="P48" s="97"/>
    </row>
    <row r="50" spans="16:16" x14ac:dyDescent="0.15">
      <c r="P50" s="97"/>
    </row>
    <row r="52" spans="16:16" x14ac:dyDescent="0.15">
      <c r="P52" s="139"/>
    </row>
    <row r="53" spans="16:16" x14ac:dyDescent="0.15">
      <c r="P53" s="139"/>
    </row>
  </sheetData>
  <mergeCells count="7">
    <mergeCell ref="R45:R46"/>
    <mergeCell ref="D3:E3"/>
    <mergeCell ref="D11:E11"/>
    <mergeCell ref="D18:E18"/>
    <mergeCell ref="D25:E25"/>
    <mergeCell ref="D32:E32"/>
    <mergeCell ref="D37:E37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9"/>
  <sheetViews>
    <sheetView zoomScale="85" zoomScaleNormal="85" workbookViewId="0">
      <selection activeCell="B9" sqref="B9:G14"/>
    </sheetView>
  </sheetViews>
  <sheetFormatPr baseColWidth="10" defaultRowHeight="15" x14ac:dyDescent="0.25"/>
  <cols>
    <col min="2" max="2" width="38.85546875" customWidth="1"/>
    <col min="3" max="3" width="27" customWidth="1"/>
    <col min="4" max="4" width="31.5703125" customWidth="1"/>
    <col min="5" max="5" width="11.5703125" customWidth="1"/>
    <col min="6" max="7" width="25.85546875" customWidth="1"/>
    <col min="11" max="11" width="30.42578125" bestFit="1" customWidth="1"/>
    <col min="19" max="19" width="14.5703125" bestFit="1" customWidth="1"/>
    <col min="20" max="21" width="30.42578125" bestFit="1" customWidth="1"/>
  </cols>
  <sheetData>
    <row r="1" spans="2:21" ht="30" x14ac:dyDescent="0.35">
      <c r="B1" s="207" t="s">
        <v>165</v>
      </c>
      <c r="C1" s="208"/>
      <c r="D1" s="208"/>
      <c r="E1" s="208"/>
      <c r="F1" s="208"/>
      <c r="G1" s="209"/>
      <c r="P1" s="140" t="s">
        <v>166</v>
      </c>
      <c r="Q1" s="141" t="s">
        <v>167</v>
      </c>
      <c r="R1" s="142"/>
      <c r="S1" s="142"/>
      <c r="T1" s="142"/>
      <c r="U1" s="142"/>
    </row>
    <row r="2" spans="2:21" ht="15.75" x14ac:dyDescent="0.25">
      <c r="B2" s="143" t="s">
        <v>168</v>
      </c>
      <c r="C2" s="143" t="s">
        <v>169</v>
      </c>
      <c r="D2" s="143" t="s">
        <v>39</v>
      </c>
      <c r="E2" s="143" t="s">
        <v>170</v>
      </c>
      <c r="F2" s="143" t="s">
        <v>43</v>
      </c>
      <c r="G2" s="143" t="s">
        <v>171</v>
      </c>
      <c r="P2" s="144" t="s">
        <v>172</v>
      </c>
      <c r="Q2" s="145">
        <v>32709</v>
      </c>
      <c r="R2" s="146">
        <v>32708.622995495494</v>
      </c>
      <c r="S2" s="142" t="s">
        <v>173</v>
      </c>
      <c r="T2" s="142" t="s">
        <v>174</v>
      </c>
      <c r="U2" s="142"/>
    </row>
    <row r="3" spans="2:21" x14ac:dyDescent="0.25">
      <c r="B3" s="178" t="s">
        <v>175</v>
      </c>
      <c r="C3" s="178" t="s">
        <v>176</v>
      </c>
      <c r="D3" s="178" t="s">
        <v>177</v>
      </c>
      <c r="E3" s="178">
        <v>60</v>
      </c>
      <c r="F3" s="179">
        <v>222154799.40000001</v>
      </c>
      <c r="G3" s="150">
        <v>4628224</v>
      </c>
      <c r="P3" s="144" t="s">
        <v>178</v>
      </c>
      <c r="Q3" s="145">
        <v>19981</v>
      </c>
      <c r="R3" s="146">
        <v>19980.622995495494</v>
      </c>
      <c r="S3" s="142" t="s">
        <v>173</v>
      </c>
      <c r="T3" s="142"/>
      <c r="U3" s="142"/>
    </row>
    <row r="4" spans="2:21" ht="30" x14ac:dyDescent="0.25">
      <c r="B4" s="178" t="s">
        <v>175</v>
      </c>
      <c r="C4" s="178" t="s">
        <v>176</v>
      </c>
      <c r="D4" s="178" t="s">
        <v>179</v>
      </c>
      <c r="E4" s="178">
        <v>123</v>
      </c>
      <c r="F4" s="179">
        <v>26584938.030000001</v>
      </c>
      <c r="G4" s="150">
        <f>F4/E4</f>
        <v>216137.70756097563</v>
      </c>
      <c r="I4" s="151">
        <f>+G4+G7</f>
        <v>229491.72219512198</v>
      </c>
      <c r="J4" t="s">
        <v>180</v>
      </c>
      <c r="K4" t="str">
        <f>+D7</f>
        <v>RECARGO/DOMINICAL U FESTIVO</v>
      </c>
      <c r="L4" s="151">
        <f>+G7</f>
        <v>13354.014634146341</v>
      </c>
      <c r="M4">
        <v>21</v>
      </c>
      <c r="N4">
        <v>22</v>
      </c>
      <c r="P4" s="144" t="s">
        <v>181</v>
      </c>
      <c r="Q4" s="145">
        <v>46063</v>
      </c>
      <c r="R4" s="146">
        <v>46062.637629641831</v>
      </c>
      <c r="S4" s="142" t="s">
        <v>177</v>
      </c>
      <c r="T4" s="142" t="s">
        <v>174</v>
      </c>
      <c r="U4" s="142" t="s">
        <v>182</v>
      </c>
    </row>
    <row r="5" spans="2:21" ht="30" x14ac:dyDescent="0.25">
      <c r="B5" s="178" t="s">
        <v>175</v>
      </c>
      <c r="C5" s="178" t="s">
        <v>176</v>
      </c>
      <c r="D5" s="178" t="s">
        <v>173</v>
      </c>
      <c r="E5" s="178">
        <v>888</v>
      </c>
      <c r="F5" s="179">
        <v>17742793.219999999</v>
      </c>
      <c r="G5" s="150">
        <f>F5/E5</f>
        <v>19980.622995495494</v>
      </c>
      <c r="H5" s="151"/>
      <c r="K5" s="151">
        <f>+G5+G6+G7</f>
        <v>45633.637629641831</v>
      </c>
      <c r="P5" s="144" t="s">
        <v>183</v>
      </c>
      <c r="Q5" s="145">
        <v>33335</v>
      </c>
      <c r="R5" s="146">
        <v>33334.637629641831</v>
      </c>
      <c r="S5" s="146" t="s">
        <v>173</v>
      </c>
      <c r="T5" s="142" t="s">
        <v>182</v>
      </c>
      <c r="U5" s="142"/>
    </row>
    <row r="6" spans="2:21" s="32" customFormat="1" ht="60" x14ac:dyDescent="0.25">
      <c r="B6" s="178" t="s">
        <v>175</v>
      </c>
      <c r="C6" s="178" t="s">
        <v>184</v>
      </c>
      <c r="D6" s="178" t="s">
        <v>174</v>
      </c>
      <c r="E6" s="178">
        <v>280</v>
      </c>
      <c r="F6" s="179">
        <v>3443930.28</v>
      </c>
      <c r="G6" s="150">
        <v>12299</v>
      </c>
      <c r="H6" s="180"/>
      <c r="I6" s="186">
        <f>+G5+G6</f>
        <v>32279.622995495494</v>
      </c>
      <c r="P6" s="181" t="s">
        <v>185</v>
      </c>
      <c r="Q6" s="182">
        <v>229492</v>
      </c>
      <c r="R6" s="183">
        <v>229491.72219512198</v>
      </c>
      <c r="S6" s="184" t="s">
        <v>179</v>
      </c>
      <c r="T6" s="184" t="s">
        <v>182</v>
      </c>
      <c r="U6" s="184"/>
    </row>
    <row r="7" spans="2:21" ht="30" x14ac:dyDescent="0.25">
      <c r="B7" s="178" t="s">
        <v>175</v>
      </c>
      <c r="C7" s="178" t="s">
        <v>184</v>
      </c>
      <c r="D7" s="178" t="s">
        <v>182</v>
      </c>
      <c r="E7" s="178">
        <v>328</v>
      </c>
      <c r="F7" s="179">
        <v>4380116.8</v>
      </c>
      <c r="G7" s="150">
        <f>F7/E7</f>
        <v>13354.014634146341</v>
      </c>
      <c r="P7" s="144" t="s">
        <v>186</v>
      </c>
      <c r="Q7" s="145">
        <v>46063</v>
      </c>
      <c r="R7" s="146">
        <v>46062.637629641831</v>
      </c>
      <c r="S7" s="142"/>
      <c r="T7" s="142" t="s">
        <v>174</v>
      </c>
      <c r="U7" s="142" t="s">
        <v>182</v>
      </c>
    </row>
    <row r="8" spans="2:21" x14ac:dyDescent="0.25">
      <c r="F8" s="155"/>
      <c r="G8" s="155"/>
      <c r="H8" s="156" t="e">
        <f>+F8/G8</f>
        <v>#DIV/0!</v>
      </c>
      <c r="J8" s="151">
        <f>+G5+H6</f>
        <v>19980.622995495494</v>
      </c>
      <c r="P8" s="157"/>
      <c r="Q8" s="157"/>
      <c r="R8" s="157"/>
      <c r="S8" s="158">
        <v>19980.622995495494</v>
      </c>
      <c r="T8" s="159">
        <f>+H6</f>
        <v>0</v>
      </c>
      <c r="U8" s="158">
        <v>13354.014634146341</v>
      </c>
    </row>
    <row r="9" spans="2:21" ht="23.25" x14ac:dyDescent="0.35">
      <c r="B9" s="207" t="s">
        <v>187</v>
      </c>
      <c r="C9" s="208"/>
      <c r="D9" s="208"/>
      <c r="E9" s="208"/>
      <c r="F9" s="208"/>
      <c r="G9" s="209"/>
      <c r="T9" s="151">
        <f>+T8+S8+U8</f>
        <v>33334.637629641831</v>
      </c>
    </row>
    <row r="10" spans="2:21" ht="15.75" x14ac:dyDescent="0.25">
      <c r="B10" s="143" t="s">
        <v>168</v>
      </c>
      <c r="C10" s="143" t="s">
        <v>169</v>
      </c>
      <c r="D10" s="143" t="s">
        <v>39</v>
      </c>
      <c r="E10" s="143" t="s">
        <v>170</v>
      </c>
      <c r="F10" s="143" t="s">
        <v>43</v>
      </c>
      <c r="G10" s="143" t="s">
        <v>171</v>
      </c>
    </row>
    <row r="11" spans="2:21" x14ac:dyDescent="0.25">
      <c r="B11" s="147" t="s">
        <v>188</v>
      </c>
      <c r="C11" s="147" t="s">
        <v>189</v>
      </c>
      <c r="D11" s="147" t="s">
        <v>190</v>
      </c>
      <c r="E11" s="147">
        <v>10</v>
      </c>
      <c r="F11" s="148">
        <v>59740062.75</v>
      </c>
      <c r="G11" s="150">
        <f>F11/E11</f>
        <v>5974006.2750000004</v>
      </c>
    </row>
    <row r="12" spans="2:21" x14ac:dyDescent="0.25">
      <c r="B12" s="147" t="s">
        <v>188</v>
      </c>
      <c r="C12" s="147" t="s">
        <v>191</v>
      </c>
      <c r="D12" s="147" t="s">
        <v>192</v>
      </c>
      <c r="E12" s="147">
        <v>20</v>
      </c>
      <c r="F12" s="148">
        <v>159614080.81999999</v>
      </c>
      <c r="G12" s="150">
        <f>F12/E12</f>
        <v>7980704.0409999993</v>
      </c>
    </row>
    <row r="13" spans="2:21" x14ac:dyDescent="0.25">
      <c r="B13" s="147" t="s">
        <v>188</v>
      </c>
      <c r="C13" s="147" t="s">
        <v>193</v>
      </c>
      <c r="D13" s="147" t="s">
        <v>194</v>
      </c>
      <c r="E13" s="147">
        <v>70</v>
      </c>
      <c r="F13" s="148">
        <v>623187.35</v>
      </c>
      <c r="G13" s="150">
        <f>F13/E13</f>
        <v>8902.6764285714289</v>
      </c>
    </row>
    <row r="14" spans="2:21" x14ac:dyDescent="0.25">
      <c r="B14" s="147" t="s">
        <v>188</v>
      </c>
      <c r="C14" s="147" t="s">
        <v>195</v>
      </c>
      <c r="D14" s="147" t="s">
        <v>196</v>
      </c>
      <c r="E14" s="147">
        <v>400</v>
      </c>
      <c r="F14" s="148">
        <v>4217066.4000000004</v>
      </c>
      <c r="G14" s="150">
        <f>F14/E14</f>
        <v>10542.666000000001</v>
      </c>
      <c r="H14" s="151">
        <f>+G14+19000</f>
        <v>29542.666000000001</v>
      </c>
      <c r="I14" s="151">
        <f>+F14/H14</f>
        <v>142.74495064189537</v>
      </c>
    </row>
    <row r="15" spans="2:21" x14ac:dyDescent="0.25">
      <c r="B15" s="215" t="s">
        <v>197</v>
      </c>
      <c r="C15" s="216"/>
      <c r="D15" s="216"/>
      <c r="E15" s="216"/>
      <c r="F15" s="216"/>
      <c r="G15" s="217"/>
    </row>
    <row r="16" spans="2:21" x14ac:dyDescent="0.25">
      <c r="F16" s="155">
        <f>+SUM(F11:F15)</f>
        <v>224194397.31999999</v>
      </c>
      <c r="G16" s="155">
        <f>+SUM(G11:G15)</f>
        <v>13974155.65842857</v>
      </c>
      <c r="H16" s="156">
        <f>+F16/G16</f>
        <v>16.043502219382837</v>
      </c>
    </row>
    <row r="17" spans="2:7" ht="23.25" x14ac:dyDescent="0.35">
      <c r="B17" s="214" t="s">
        <v>198</v>
      </c>
      <c r="C17" s="214"/>
      <c r="D17" s="214"/>
      <c r="E17" s="214"/>
      <c r="F17" s="214"/>
      <c r="G17" s="214"/>
    </row>
    <row r="18" spans="2:7" ht="15.75" x14ac:dyDescent="0.25">
      <c r="B18" s="143" t="s">
        <v>168</v>
      </c>
      <c r="C18" s="143" t="s">
        <v>169</v>
      </c>
      <c r="D18" s="143" t="s">
        <v>39</v>
      </c>
      <c r="E18" s="143" t="s">
        <v>170</v>
      </c>
      <c r="F18" s="143" t="s">
        <v>43</v>
      </c>
      <c r="G18" s="143" t="s">
        <v>171</v>
      </c>
    </row>
    <row r="19" spans="2:7" x14ac:dyDescent="0.25">
      <c r="B19" s="147" t="s">
        <v>199</v>
      </c>
      <c r="C19" s="147" t="s">
        <v>176</v>
      </c>
      <c r="D19" s="147" t="s">
        <v>190</v>
      </c>
      <c r="E19" s="147">
        <v>10</v>
      </c>
      <c r="F19" s="160">
        <v>46282249.880000003</v>
      </c>
      <c r="G19" s="150">
        <v>4628224</v>
      </c>
    </row>
    <row r="20" spans="2:7" x14ac:dyDescent="0.25">
      <c r="B20" s="147" t="s">
        <v>200</v>
      </c>
      <c r="C20" s="147" t="s">
        <v>176</v>
      </c>
      <c r="D20" s="147" t="s">
        <v>201</v>
      </c>
      <c r="E20" s="147">
        <v>150</v>
      </c>
      <c r="F20" s="160">
        <v>6132525.6900000004</v>
      </c>
      <c r="G20" s="150">
        <f>F20/E20</f>
        <v>40883.5046</v>
      </c>
    </row>
    <row r="21" spans="2:7" x14ac:dyDescent="0.25">
      <c r="B21" s="147" t="s">
        <v>200</v>
      </c>
      <c r="C21" s="147" t="s">
        <v>176</v>
      </c>
      <c r="D21" s="147" t="s">
        <v>202</v>
      </c>
      <c r="E21" s="147">
        <v>200</v>
      </c>
      <c r="F21" s="160">
        <v>2108533.2000000002</v>
      </c>
      <c r="G21" s="150">
        <f>F21/E21</f>
        <v>10542.666000000001</v>
      </c>
    </row>
    <row r="22" spans="2:7" x14ac:dyDescent="0.25">
      <c r="B22" s="215" t="s">
        <v>197</v>
      </c>
      <c r="C22" s="216"/>
      <c r="D22" s="216"/>
      <c r="E22" s="216"/>
      <c r="F22" s="216"/>
      <c r="G22" s="217"/>
    </row>
    <row r="23" spans="2:7" x14ac:dyDescent="0.25">
      <c r="F23" s="155"/>
      <c r="G23" s="155"/>
    </row>
    <row r="24" spans="2:7" ht="23.25" x14ac:dyDescent="0.35">
      <c r="B24" s="214" t="s">
        <v>158</v>
      </c>
      <c r="C24" s="214"/>
      <c r="D24" s="214"/>
      <c r="E24" s="214"/>
      <c r="F24" s="214"/>
      <c r="G24" s="214"/>
    </row>
    <row r="25" spans="2:7" ht="15.75" x14ac:dyDescent="0.25">
      <c r="B25" s="143" t="s">
        <v>168</v>
      </c>
      <c r="C25" s="143" t="s">
        <v>169</v>
      </c>
      <c r="D25" s="143" t="s">
        <v>39</v>
      </c>
      <c r="E25" s="143" t="s">
        <v>170</v>
      </c>
      <c r="F25" s="143" t="s">
        <v>43</v>
      </c>
      <c r="G25" s="143" t="s">
        <v>171</v>
      </c>
    </row>
    <row r="26" spans="2:7" x14ac:dyDescent="0.25">
      <c r="B26" s="147" t="s">
        <v>158</v>
      </c>
      <c r="C26" s="147" t="s">
        <v>203</v>
      </c>
      <c r="D26" s="147" t="s">
        <v>173</v>
      </c>
      <c r="E26" s="147">
        <v>41</v>
      </c>
      <c r="F26" s="160">
        <v>780446.96</v>
      </c>
      <c r="G26" s="150">
        <f>F26/E26</f>
        <v>19035.291707317072</v>
      </c>
    </row>
    <row r="27" spans="2:7" x14ac:dyDescent="0.25">
      <c r="B27" s="147" t="s">
        <v>158</v>
      </c>
      <c r="C27" s="147" t="s">
        <v>189</v>
      </c>
      <c r="D27" s="147" t="s">
        <v>173</v>
      </c>
      <c r="E27" s="147">
        <v>132</v>
      </c>
      <c r="F27" s="160">
        <v>4779235.49</v>
      </c>
      <c r="G27" s="150">
        <f>F27/E27</f>
        <v>36206.329469696968</v>
      </c>
    </row>
    <row r="28" spans="2:7" x14ac:dyDescent="0.25">
      <c r="F28" s="155">
        <f>+SUM(F26:F27)</f>
        <v>5559682.4500000002</v>
      </c>
      <c r="G28" s="155">
        <f>+SUM(G26:G27)</f>
        <v>55241.621177014036</v>
      </c>
    </row>
    <row r="29" spans="2:7" ht="23.25" x14ac:dyDescent="0.35">
      <c r="B29" s="214" t="s">
        <v>204</v>
      </c>
      <c r="C29" s="214"/>
      <c r="D29" s="214"/>
      <c r="E29" s="214"/>
      <c r="F29" s="214"/>
      <c r="G29" s="214"/>
    </row>
    <row r="30" spans="2:7" ht="15.75" x14ac:dyDescent="0.25">
      <c r="B30" s="143" t="s">
        <v>168</v>
      </c>
      <c r="C30" s="143" t="s">
        <v>169</v>
      </c>
      <c r="D30" s="143" t="s">
        <v>39</v>
      </c>
      <c r="E30" s="143" t="s">
        <v>170</v>
      </c>
      <c r="F30" s="143" t="s">
        <v>43</v>
      </c>
      <c r="G30" s="143" t="s">
        <v>205</v>
      </c>
    </row>
    <row r="31" spans="2:7" x14ac:dyDescent="0.25">
      <c r="B31" s="147" t="s">
        <v>206</v>
      </c>
      <c r="C31" s="147" t="s">
        <v>176</v>
      </c>
      <c r="D31" s="147" t="s">
        <v>190</v>
      </c>
      <c r="E31" s="147">
        <v>10</v>
      </c>
      <c r="F31" s="160">
        <v>46282249.880000003</v>
      </c>
      <c r="G31" s="150">
        <f>F31/E31</f>
        <v>4628224.9879999999</v>
      </c>
    </row>
    <row r="32" spans="2:7" x14ac:dyDescent="0.25">
      <c r="B32" s="147" t="s">
        <v>206</v>
      </c>
      <c r="C32" s="147" t="s">
        <v>176</v>
      </c>
      <c r="D32" s="147" t="s">
        <v>173</v>
      </c>
      <c r="E32" s="147">
        <v>200</v>
      </c>
      <c r="F32" s="160">
        <v>3842427.5</v>
      </c>
      <c r="G32" s="150">
        <f>F32/E32</f>
        <v>19212.137500000001</v>
      </c>
    </row>
    <row r="33" spans="2:7" x14ac:dyDescent="0.25">
      <c r="B33" s="147" t="s">
        <v>206</v>
      </c>
      <c r="C33" s="147" t="s">
        <v>176</v>
      </c>
      <c r="D33" s="147" t="s">
        <v>207</v>
      </c>
      <c r="E33" s="147">
        <v>20</v>
      </c>
      <c r="F33" s="160">
        <v>7068557.0700000003</v>
      </c>
      <c r="G33" s="150">
        <f>F33/E33</f>
        <v>353427.85350000003</v>
      </c>
    </row>
    <row r="34" spans="2:7" x14ac:dyDescent="0.25">
      <c r="B34" s="147" t="s">
        <v>206</v>
      </c>
      <c r="C34" s="147" t="s">
        <v>176</v>
      </c>
      <c r="D34" s="147" t="s">
        <v>201</v>
      </c>
      <c r="E34" s="147">
        <v>90</v>
      </c>
      <c r="F34" s="160">
        <v>3679515.41</v>
      </c>
      <c r="G34" s="150">
        <f>F34/E34</f>
        <v>40883.504555555555</v>
      </c>
    </row>
    <row r="35" spans="2:7" x14ac:dyDescent="0.25">
      <c r="F35" s="155">
        <f>+SUM(F30:F34)</f>
        <v>60872749.859999999</v>
      </c>
      <c r="G35" s="155">
        <f>+SUM(G30:G34)</f>
        <v>5041748.4835555563</v>
      </c>
    </row>
    <row r="36" spans="2:7" ht="23.25" x14ac:dyDescent="0.35">
      <c r="B36" s="214" t="s">
        <v>208</v>
      </c>
      <c r="C36" s="214"/>
      <c r="D36" s="214"/>
      <c r="E36" s="214"/>
      <c r="F36" s="214"/>
      <c r="G36" s="214"/>
    </row>
    <row r="37" spans="2:7" ht="15.75" x14ac:dyDescent="0.25">
      <c r="B37" s="143" t="s">
        <v>168</v>
      </c>
      <c r="C37" s="143" t="s">
        <v>169</v>
      </c>
      <c r="D37" s="143" t="s">
        <v>39</v>
      </c>
      <c r="E37" s="143" t="s">
        <v>170</v>
      </c>
      <c r="F37" s="143" t="s">
        <v>43</v>
      </c>
      <c r="G37" s="143" t="s">
        <v>171</v>
      </c>
    </row>
    <row r="38" spans="2:7" x14ac:dyDescent="0.25">
      <c r="B38" s="147" t="s">
        <v>209</v>
      </c>
      <c r="C38" s="147" t="s">
        <v>176</v>
      </c>
      <c r="D38" s="147" t="s">
        <v>190</v>
      </c>
      <c r="E38" s="147">
        <v>10</v>
      </c>
      <c r="F38" s="160">
        <v>46282249.880000003</v>
      </c>
      <c r="G38" s="150">
        <f>F38/E38</f>
        <v>4628224.9879999999</v>
      </c>
    </row>
    <row r="39" spans="2:7" x14ac:dyDescent="0.25">
      <c r="B39" s="147" t="s">
        <v>210</v>
      </c>
      <c r="C39" s="147" t="s">
        <v>191</v>
      </c>
      <c r="D39" s="147" t="s">
        <v>201</v>
      </c>
      <c r="E39" s="147">
        <v>180</v>
      </c>
      <c r="F39" s="160">
        <v>10656504</v>
      </c>
      <c r="G39" s="150">
        <f>F39/E39</f>
        <v>59202.8</v>
      </c>
    </row>
    <row r="40" spans="2:7" x14ac:dyDescent="0.25">
      <c r="F40" s="155">
        <f>+SUM(F38:F39)</f>
        <v>56938753.880000003</v>
      </c>
      <c r="G40" s="155">
        <f>+SUM(G38:G39)</f>
        <v>4687427.7879999997</v>
      </c>
    </row>
    <row r="44" spans="2:7" ht="26.25" x14ac:dyDescent="0.4">
      <c r="C44" s="161" t="s">
        <v>211</v>
      </c>
      <c r="D44" s="162">
        <v>77390245</v>
      </c>
    </row>
    <row r="66" spans="2:7" x14ac:dyDescent="0.25">
      <c r="B66" s="163"/>
      <c r="C66" s="163"/>
      <c r="D66" s="163"/>
      <c r="E66" s="163"/>
      <c r="F66" s="164"/>
      <c r="G66" s="165"/>
    </row>
    <row r="83" spans="2:2" x14ac:dyDescent="0.25">
      <c r="B83" s="166"/>
    </row>
    <row r="84" spans="2:2" x14ac:dyDescent="0.25">
      <c r="B84" s="167"/>
    </row>
    <row r="85" spans="2:2" x14ac:dyDescent="0.25">
      <c r="B85" s="167"/>
    </row>
    <row r="86" spans="2:2" x14ac:dyDescent="0.25">
      <c r="B86" s="167"/>
    </row>
    <row r="87" spans="2:2" x14ac:dyDescent="0.25">
      <c r="B87" s="167"/>
    </row>
    <row r="88" spans="2:2" x14ac:dyDescent="0.25">
      <c r="B88" s="168"/>
    </row>
    <row r="89" spans="2:2" x14ac:dyDescent="0.25">
      <c r="B89" s="169"/>
    </row>
  </sheetData>
  <mergeCells count="8">
    <mergeCell ref="B29:G29"/>
    <mergeCell ref="B36:G36"/>
    <mergeCell ref="B1:G1"/>
    <mergeCell ref="B9:G9"/>
    <mergeCell ref="B15:G15"/>
    <mergeCell ref="B17:G17"/>
    <mergeCell ref="B22:G22"/>
    <mergeCell ref="B24:G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9"/>
  <sheetViews>
    <sheetView topLeftCell="C1" zoomScale="85" zoomScaleNormal="85" workbookViewId="0">
      <selection activeCell="G4" sqref="G4"/>
    </sheetView>
  </sheetViews>
  <sheetFormatPr baseColWidth="10" defaultRowHeight="15" x14ac:dyDescent="0.25"/>
  <cols>
    <col min="2" max="2" width="38.85546875" customWidth="1"/>
    <col min="3" max="3" width="27" customWidth="1"/>
    <col min="4" max="4" width="31.5703125" customWidth="1"/>
    <col min="5" max="5" width="11.5703125" customWidth="1"/>
    <col min="6" max="7" width="25.85546875" customWidth="1"/>
    <col min="11" max="11" width="30.42578125" bestFit="1" customWidth="1"/>
    <col min="19" max="19" width="14.5703125" bestFit="1" customWidth="1"/>
    <col min="20" max="21" width="30.42578125" bestFit="1" customWidth="1"/>
  </cols>
  <sheetData>
    <row r="1" spans="2:21" ht="30" x14ac:dyDescent="0.35">
      <c r="B1" s="207" t="s">
        <v>165</v>
      </c>
      <c r="C1" s="208"/>
      <c r="D1" s="208"/>
      <c r="E1" s="208"/>
      <c r="F1" s="208"/>
      <c r="G1" s="209"/>
      <c r="P1" s="140" t="s">
        <v>166</v>
      </c>
      <c r="Q1" s="141" t="s">
        <v>167</v>
      </c>
      <c r="R1" s="142"/>
      <c r="S1" s="142"/>
      <c r="T1" s="142"/>
      <c r="U1" s="142"/>
    </row>
    <row r="2" spans="2:21" ht="15.75" x14ac:dyDescent="0.25">
      <c r="B2" s="143" t="s">
        <v>168</v>
      </c>
      <c r="C2" s="143" t="s">
        <v>169</v>
      </c>
      <c r="D2" s="143" t="s">
        <v>39</v>
      </c>
      <c r="E2" s="143" t="s">
        <v>170</v>
      </c>
      <c r="F2" s="143" t="s">
        <v>43</v>
      </c>
      <c r="G2" s="143" t="s">
        <v>171</v>
      </c>
      <c r="P2" s="144" t="s">
        <v>172</v>
      </c>
      <c r="Q2" s="145">
        <v>32709</v>
      </c>
      <c r="R2" s="146">
        <v>32708.622995495494</v>
      </c>
      <c r="S2" s="142" t="s">
        <v>173</v>
      </c>
      <c r="T2" s="142" t="s">
        <v>174</v>
      </c>
      <c r="U2" s="142"/>
    </row>
    <row r="3" spans="2:21" x14ac:dyDescent="0.25">
      <c r="B3" s="147" t="s">
        <v>175</v>
      </c>
      <c r="C3" s="147" t="s">
        <v>176</v>
      </c>
      <c r="D3" s="147" t="s">
        <v>177</v>
      </c>
      <c r="E3" s="147">
        <v>60</v>
      </c>
      <c r="F3" s="148">
        <v>222154799.40000001</v>
      </c>
      <c r="G3" s="149">
        <v>4628224</v>
      </c>
      <c r="P3" s="144" t="s">
        <v>178</v>
      </c>
      <c r="Q3" s="145">
        <v>19981</v>
      </c>
      <c r="R3" s="146">
        <v>19980.622995495494</v>
      </c>
      <c r="S3" s="142" t="s">
        <v>173</v>
      </c>
      <c r="T3" s="142"/>
      <c r="U3" s="142"/>
    </row>
    <row r="4" spans="2:21" ht="30" x14ac:dyDescent="0.25">
      <c r="B4" s="147" t="s">
        <v>175</v>
      </c>
      <c r="C4" s="147" t="s">
        <v>176</v>
      </c>
      <c r="D4" s="147" t="s">
        <v>179</v>
      </c>
      <c r="E4" s="147">
        <v>123</v>
      </c>
      <c r="F4" s="148">
        <v>26584938.030000001</v>
      </c>
      <c r="G4" s="150">
        <f>F4/E4</f>
        <v>216137.70756097563</v>
      </c>
      <c r="I4" s="151">
        <f>+G4+G7</f>
        <v>229491.72219512198</v>
      </c>
      <c r="J4" t="s">
        <v>180</v>
      </c>
      <c r="K4" t="str">
        <f>+D7</f>
        <v>RECARGO/DOMINICAL U FESTIVO</v>
      </c>
      <c r="L4" s="151">
        <f>+G7</f>
        <v>13354.014634146341</v>
      </c>
      <c r="M4">
        <v>21</v>
      </c>
      <c r="N4">
        <v>22</v>
      </c>
      <c r="P4" s="144" t="s">
        <v>181</v>
      </c>
      <c r="Q4" s="145">
        <v>46063</v>
      </c>
      <c r="R4" s="146">
        <v>46062.637629641831</v>
      </c>
      <c r="S4" s="142" t="s">
        <v>177</v>
      </c>
      <c r="T4" s="142" t="s">
        <v>174</v>
      </c>
      <c r="U4" s="142" t="s">
        <v>182</v>
      </c>
    </row>
    <row r="5" spans="2:21" ht="30" x14ac:dyDescent="0.25">
      <c r="B5" s="147" t="s">
        <v>175</v>
      </c>
      <c r="C5" s="147" t="s">
        <v>176</v>
      </c>
      <c r="D5" s="147" t="s">
        <v>173</v>
      </c>
      <c r="E5" s="147">
        <v>888</v>
      </c>
      <c r="F5" s="148">
        <v>17742793.219999999</v>
      </c>
      <c r="G5" s="150">
        <f>F5/E5</f>
        <v>19980.622995495494</v>
      </c>
      <c r="H5" s="151"/>
      <c r="P5" s="144" t="s">
        <v>183</v>
      </c>
      <c r="Q5" s="145">
        <v>33335</v>
      </c>
      <c r="R5" s="146">
        <v>33334.637629641831</v>
      </c>
      <c r="S5" s="146" t="s">
        <v>173</v>
      </c>
      <c r="T5" s="142" t="s">
        <v>182</v>
      </c>
      <c r="U5" s="142"/>
    </row>
    <row r="6" spans="2:21" s="34" customFormat="1" ht="60" x14ac:dyDescent="0.25">
      <c r="B6" s="152" t="s">
        <v>175</v>
      </c>
      <c r="C6" s="152" t="s">
        <v>184</v>
      </c>
      <c r="D6" s="152" t="s">
        <v>174</v>
      </c>
      <c r="E6" s="152">
        <v>280</v>
      </c>
      <c r="F6" s="153">
        <v>3443930.28</v>
      </c>
      <c r="G6" s="149">
        <v>12728</v>
      </c>
      <c r="H6" s="154">
        <f>+F6/E6</f>
        <v>12299.750999999998</v>
      </c>
      <c r="P6" s="144" t="s">
        <v>185</v>
      </c>
      <c r="Q6" s="145">
        <v>229492</v>
      </c>
      <c r="R6" s="146">
        <v>229491.72219512198</v>
      </c>
      <c r="S6" s="142" t="s">
        <v>179</v>
      </c>
      <c r="T6" s="142" t="s">
        <v>182</v>
      </c>
      <c r="U6" s="142"/>
    </row>
    <row r="7" spans="2:21" ht="30" x14ac:dyDescent="0.25">
      <c r="B7" s="147" t="s">
        <v>175</v>
      </c>
      <c r="C7" s="147" t="s">
        <v>184</v>
      </c>
      <c r="D7" s="147" t="s">
        <v>182</v>
      </c>
      <c r="E7" s="147">
        <v>328</v>
      </c>
      <c r="F7" s="148">
        <v>4380116.8</v>
      </c>
      <c r="G7" s="150">
        <f>F7/E7</f>
        <v>13354.014634146341</v>
      </c>
      <c r="P7" s="144" t="s">
        <v>186</v>
      </c>
      <c r="Q7" s="145">
        <v>46063</v>
      </c>
      <c r="R7" s="146">
        <v>46062.637629641831</v>
      </c>
      <c r="S7" s="142"/>
      <c r="T7" s="142" t="s">
        <v>174</v>
      </c>
      <c r="U7" s="142" t="s">
        <v>182</v>
      </c>
    </row>
    <row r="8" spans="2:21" x14ac:dyDescent="0.25">
      <c r="F8" s="155">
        <f>+SUM(F3:F7)</f>
        <v>274306577.73000002</v>
      </c>
      <c r="G8" s="155">
        <f>+SUM(G3:G7)</f>
        <v>4890424.3451906182</v>
      </c>
      <c r="H8" s="156"/>
      <c r="J8" s="151"/>
      <c r="P8" s="157"/>
      <c r="Q8" s="157"/>
      <c r="R8" s="157"/>
      <c r="S8" s="158">
        <v>19980.622995495494</v>
      </c>
      <c r="T8" s="159">
        <f>+H6</f>
        <v>12299.750999999998</v>
      </c>
      <c r="U8" s="158">
        <v>13354.014634146341</v>
      </c>
    </row>
    <row r="9" spans="2:21" ht="23.25" x14ac:dyDescent="0.35">
      <c r="B9" s="207" t="s">
        <v>187</v>
      </c>
      <c r="C9" s="208"/>
      <c r="D9" s="208"/>
      <c r="E9" s="208"/>
      <c r="F9" s="208"/>
      <c r="G9" s="209"/>
      <c r="T9" s="151">
        <f>+T8+S8+U8</f>
        <v>45634.388629641835</v>
      </c>
    </row>
    <row r="10" spans="2:21" ht="15.75" x14ac:dyDescent="0.25">
      <c r="B10" s="143" t="s">
        <v>168</v>
      </c>
      <c r="C10" s="143" t="s">
        <v>169</v>
      </c>
      <c r="D10" s="143" t="s">
        <v>39</v>
      </c>
      <c r="E10" s="143" t="s">
        <v>170</v>
      </c>
      <c r="F10" s="143" t="s">
        <v>43</v>
      </c>
      <c r="G10" s="143" t="s">
        <v>171</v>
      </c>
    </row>
    <row r="11" spans="2:21" x14ac:dyDescent="0.25">
      <c r="B11" s="147" t="s">
        <v>188</v>
      </c>
      <c r="C11" s="147" t="s">
        <v>189</v>
      </c>
      <c r="D11" s="147" t="s">
        <v>190</v>
      </c>
      <c r="E11" s="147">
        <v>10</v>
      </c>
      <c r="F11" s="148">
        <v>59740062.75</v>
      </c>
      <c r="G11" s="150">
        <f>F11/E11</f>
        <v>5974006.2750000004</v>
      </c>
    </row>
    <row r="12" spans="2:21" x14ac:dyDescent="0.25">
      <c r="B12" s="147" t="s">
        <v>188</v>
      </c>
      <c r="C12" s="147" t="s">
        <v>191</v>
      </c>
      <c r="D12" s="147" t="s">
        <v>192</v>
      </c>
      <c r="E12" s="147">
        <v>20</v>
      </c>
      <c r="F12" s="148">
        <v>159614080.81999999</v>
      </c>
      <c r="G12" s="150">
        <f>F12/E12</f>
        <v>7980704.0409999993</v>
      </c>
    </row>
    <row r="13" spans="2:21" x14ac:dyDescent="0.25">
      <c r="B13" s="147" t="s">
        <v>188</v>
      </c>
      <c r="C13" s="147" t="s">
        <v>193</v>
      </c>
      <c r="D13" s="147" t="s">
        <v>194</v>
      </c>
      <c r="E13" s="147">
        <v>70</v>
      </c>
      <c r="F13" s="148">
        <v>623187.35</v>
      </c>
      <c r="G13" s="150">
        <f>F13/E13</f>
        <v>8902.6764285714289</v>
      </c>
    </row>
    <row r="14" spans="2:21" x14ac:dyDescent="0.25">
      <c r="B14" s="147" t="s">
        <v>188</v>
      </c>
      <c r="C14" s="147" t="s">
        <v>195</v>
      </c>
      <c r="D14" s="147" t="s">
        <v>196</v>
      </c>
      <c r="E14" s="147">
        <v>400</v>
      </c>
      <c r="F14" s="148">
        <v>4217066.4000000004</v>
      </c>
      <c r="G14" s="150">
        <f>F14/E14</f>
        <v>10542.666000000001</v>
      </c>
      <c r="H14" s="151"/>
      <c r="I14" s="151"/>
    </row>
    <row r="15" spans="2:21" x14ac:dyDescent="0.25">
      <c r="B15" s="215" t="s">
        <v>197</v>
      </c>
      <c r="C15" s="216"/>
      <c r="D15" s="216"/>
      <c r="E15" s="216"/>
      <c r="F15" s="216"/>
      <c r="G15" s="217"/>
    </row>
    <row r="16" spans="2:21" x14ac:dyDescent="0.25">
      <c r="F16" s="155">
        <f>+SUM(F11:F15)</f>
        <v>224194397.31999999</v>
      </c>
      <c r="G16" s="155">
        <f>+SUM(G11:G15)</f>
        <v>13974155.65842857</v>
      </c>
      <c r="H16" s="156"/>
    </row>
    <row r="17" spans="2:7" ht="23.25" x14ac:dyDescent="0.35">
      <c r="B17" s="214" t="s">
        <v>198</v>
      </c>
      <c r="C17" s="214"/>
      <c r="D17" s="214"/>
      <c r="E17" s="214"/>
      <c r="F17" s="214"/>
      <c r="G17" s="214"/>
    </row>
    <row r="18" spans="2:7" ht="15.75" x14ac:dyDescent="0.25">
      <c r="B18" s="143" t="s">
        <v>168</v>
      </c>
      <c r="C18" s="143" t="s">
        <v>169</v>
      </c>
      <c r="D18" s="143" t="s">
        <v>39</v>
      </c>
      <c r="E18" s="143" t="s">
        <v>170</v>
      </c>
      <c r="F18" s="143" t="s">
        <v>43</v>
      </c>
      <c r="G18" s="143" t="s">
        <v>171</v>
      </c>
    </row>
    <row r="19" spans="2:7" x14ac:dyDescent="0.25">
      <c r="B19" s="147" t="s">
        <v>199</v>
      </c>
      <c r="C19" s="147" t="s">
        <v>176</v>
      </c>
      <c r="D19" s="147" t="s">
        <v>190</v>
      </c>
      <c r="E19" s="147">
        <v>10</v>
      </c>
      <c r="F19" s="160">
        <v>46282249.880000003</v>
      </c>
      <c r="G19" s="150">
        <v>4628224</v>
      </c>
    </row>
    <row r="20" spans="2:7" x14ac:dyDescent="0.25">
      <c r="B20" s="147" t="s">
        <v>200</v>
      </c>
      <c r="C20" s="147" t="s">
        <v>176</v>
      </c>
      <c r="D20" s="147" t="s">
        <v>201</v>
      </c>
      <c r="E20" s="147">
        <v>150</v>
      </c>
      <c r="F20" s="160">
        <v>6132525.6900000004</v>
      </c>
      <c r="G20" s="150">
        <f>F20/E20</f>
        <v>40883.5046</v>
      </c>
    </row>
    <row r="21" spans="2:7" x14ac:dyDescent="0.25">
      <c r="B21" s="147" t="s">
        <v>200</v>
      </c>
      <c r="C21" s="147" t="s">
        <v>176</v>
      </c>
      <c r="D21" s="147" t="s">
        <v>202</v>
      </c>
      <c r="E21" s="147">
        <v>200</v>
      </c>
      <c r="F21" s="160">
        <v>2108533.2000000002</v>
      </c>
      <c r="G21" s="150">
        <f>F21/E21</f>
        <v>10542.666000000001</v>
      </c>
    </row>
    <row r="22" spans="2:7" x14ac:dyDescent="0.25">
      <c r="B22" s="215" t="s">
        <v>197</v>
      </c>
      <c r="C22" s="216"/>
      <c r="D22" s="216"/>
      <c r="E22" s="216"/>
      <c r="F22" s="216"/>
      <c r="G22" s="217"/>
    </row>
    <row r="23" spans="2:7" x14ac:dyDescent="0.25">
      <c r="F23" s="155"/>
      <c r="G23" s="155"/>
    </row>
    <row r="24" spans="2:7" ht="23.25" x14ac:dyDescent="0.35">
      <c r="B24" s="214" t="s">
        <v>158</v>
      </c>
      <c r="C24" s="214"/>
      <c r="D24" s="214"/>
      <c r="E24" s="214"/>
      <c r="F24" s="214"/>
      <c r="G24" s="214"/>
    </row>
    <row r="25" spans="2:7" ht="15.75" x14ac:dyDescent="0.25">
      <c r="B25" s="143" t="s">
        <v>168</v>
      </c>
      <c r="C25" s="143" t="s">
        <v>169</v>
      </c>
      <c r="D25" s="143" t="s">
        <v>39</v>
      </c>
      <c r="E25" s="143" t="s">
        <v>170</v>
      </c>
      <c r="F25" s="143" t="s">
        <v>43</v>
      </c>
      <c r="G25" s="143" t="s">
        <v>171</v>
      </c>
    </row>
    <row r="26" spans="2:7" x14ac:dyDescent="0.25">
      <c r="B26" s="147" t="s">
        <v>158</v>
      </c>
      <c r="C26" s="147" t="s">
        <v>203</v>
      </c>
      <c r="D26" s="147" t="s">
        <v>173</v>
      </c>
      <c r="E26" s="147">
        <v>41</v>
      </c>
      <c r="F26" s="160">
        <v>780446.96</v>
      </c>
      <c r="G26" s="150">
        <f>F26/E26</f>
        <v>19035.291707317072</v>
      </c>
    </row>
    <row r="27" spans="2:7" x14ac:dyDescent="0.25">
      <c r="B27" s="147" t="s">
        <v>158</v>
      </c>
      <c r="C27" s="147" t="s">
        <v>189</v>
      </c>
      <c r="D27" s="147" t="s">
        <v>173</v>
      </c>
      <c r="E27" s="147">
        <v>132</v>
      </c>
      <c r="F27" s="160">
        <v>4779235.49</v>
      </c>
      <c r="G27" s="150">
        <f>F27/E27</f>
        <v>36206.329469696968</v>
      </c>
    </row>
    <row r="28" spans="2:7" x14ac:dyDescent="0.25">
      <c r="F28" s="155">
        <f>+SUM(F26:F27)</f>
        <v>5559682.4500000002</v>
      </c>
      <c r="G28" s="155">
        <f>+SUM(G26:G27)</f>
        <v>55241.621177014036</v>
      </c>
    </row>
    <row r="29" spans="2:7" ht="23.25" x14ac:dyDescent="0.35">
      <c r="B29" s="214" t="s">
        <v>204</v>
      </c>
      <c r="C29" s="214"/>
      <c r="D29" s="214"/>
      <c r="E29" s="214"/>
      <c r="F29" s="214"/>
      <c r="G29" s="214"/>
    </row>
    <row r="30" spans="2:7" ht="15.75" x14ac:dyDescent="0.25">
      <c r="B30" s="143" t="s">
        <v>168</v>
      </c>
      <c r="C30" s="143" t="s">
        <v>169</v>
      </c>
      <c r="D30" s="143" t="s">
        <v>39</v>
      </c>
      <c r="E30" s="143" t="s">
        <v>170</v>
      </c>
      <c r="F30" s="143" t="s">
        <v>43</v>
      </c>
      <c r="G30" s="143" t="s">
        <v>205</v>
      </c>
    </row>
    <row r="31" spans="2:7" x14ac:dyDescent="0.25">
      <c r="B31" s="147" t="s">
        <v>206</v>
      </c>
      <c r="C31" s="147" t="s">
        <v>176</v>
      </c>
      <c r="D31" s="147" t="s">
        <v>190</v>
      </c>
      <c r="E31" s="147">
        <v>10</v>
      </c>
      <c r="F31" s="160">
        <v>46282249.880000003</v>
      </c>
      <c r="G31" s="150">
        <f>F31/E31</f>
        <v>4628224.9879999999</v>
      </c>
    </row>
    <row r="32" spans="2:7" x14ac:dyDescent="0.25">
      <c r="B32" s="147" t="s">
        <v>206</v>
      </c>
      <c r="C32" s="147" t="s">
        <v>176</v>
      </c>
      <c r="D32" s="147" t="s">
        <v>173</v>
      </c>
      <c r="E32" s="147">
        <v>200</v>
      </c>
      <c r="F32" s="160">
        <v>3842427.5</v>
      </c>
      <c r="G32" s="150">
        <f>F32/E32</f>
        <v>19212.137500000001</v>
      </c>
    </row>
    <row r="33" spans="2:7" x14ac:dyDescent="0.25">
      <c r="B33" s="147" t="s">
        <v>206</v>
      </c>
      <c r="C33" s="147" t="s">
        <v>176</v>
      </c>
      <c r="D33" s="147" t="s">
        <v>207</v>
      </c>
      <c r="E33" s="147">
        <v>20</v>
      </c>
      <c r="F33" s="160">
        <v>7068557.0700000003</v>
      </c>
      <c r="G33" s="150">
        <f>F33/E33</f>
        <v>353427.85350000003</v>
      </c>
    </row>
    <row r="34" spans="2:7" x14ac:dyDescent="0.25">
      <c r="B34" s="147" t="s">
        <v>206</v>
      </c>
      <c r="C34" s="147" t="s">
        <v>176</v>
      </c>
      <c r="D34" s="147" t="s">
        <v>201</v>
      </c>
      <c r="E34" s="147">
        <v>90</v>
      </c>
      <c r="F34" s="160">
        <v>3679515.41</v>
      </c>
      <c r="G34" s="150">
        <f>F34/E34</f>
        <v>40883.504555555555</v>
      </c>
    </row>
    <row r="35" spans="2:7" x14ac:dyDescent="0.25">
      <c r="F35" s="155">
        <f>+SUM(F30:F34)</f>
        <v>60872749.859999999</v>
      </c>
      <c r="G35" s="155">
        <f>+SUM(G30:G34)</f>
        <v>5041748.4835555563</v>
      </c>
    </row>
    <row r="36" spans="2:7" ht="23.25" x14ac:dyDescent="0.35">
      <c r="B36" s="214" t="s">
        <v>208</v>
      </c>
      <c r="C36" s="214"/>
      <c r="D36" s="214"/>
      <c r="E36" s="214"/>
      <c r="F36" s="214"/>
      <c r="G36" s="214"/>
    </row>
    <row r="37" spans="2:7" ht="15.75" x14ac:dyDescent="0.25">
      <c r="B37" s="143" t="s">
        <v>168</v>
      </c>
      <c r="C37" s="143" t="s">
        <v>169</v>
      </c>
      <c r="D37" s="143" t="s">
        <v>39</v>
      </c>
      <c r="E37" s="143" t="s">
        <v>170</v>
      </c>
      <c r="F37" s="143" t="s">
        <v>43</v>
      </c>
      <c r="G37" s="143" t="s">
        <v>171</v>
      </c>
    </row>
    <row r="38" spans="2:7" x14ac:dyDescent="0.25">
      <c r="B38" s="147" t="s">
        <v>209</v>
      </c>
      <c r="C38" s="147" t="s">
        <v>176</v>
      </c>
      <c r="D38" s="147" t="s">
        <v>190</v>
      </c>
      <c r="E38" s="147">
        <v>10</v>
      </c>
      <c r="F38" s="160">
        <v>46282249.880000003</v>
      </c>
      <c r="G38" s="150">
        <f>F38/E38</f>
        <v>4628224.9879999999</v>
      </c>
    </row>
    <row r="39" spans="2:7" x14ac:dyDescent="0.25">
      <c r="B39" s="147" t="s">
        <v>210</v>
      </c>
      <c r="C39" s="147" t="s">
        <v>191</v>
      </c>
      <c r="D39" s="147" t="s">
        <v>201</v>
      </c>
      <c r="E39" s="147">
        <v>180</v>
      </c>
      <c r="F39" s="160">
        <v>10656504</v>
      </c>
      <c r="G39" s="150">
        <f>F39/E39</f>
        <v>59202.8</v>
      </c>
    </row>
    <row r="40" spans="2:7" x14ac:dyDescent="0.25">
      <c r="F40" s="155">
        <f>+SUM(F38:F39)</f>
        <v>56938753.880000003</v>
      </c>
      <c r="G40" s="155">
        <f>+SUM(G38:G39)</f>
        <v>4687427.7879999997</v>
      </c>
    </row>
    <row r="44" spans="2:7" ht="26.25" x14ac:dyDescent="0.4">
      <c r="C44" s="161" t="s">
        <v>211</v>
      </c>
      <c r="D44" s="162">
        <v>77390245</v>
      </c>
    </row>
    <row r="66" spans="2:7" x14ac:dyDescent="0.25">
      <c r="B66" s="163"/>
      <c r="C66" s="163"/>
      <c r="D66" s="163"/>
      <c r="E66" s="163"/>
      <c r="F66" s="164"/>
      <c r="G66" s="165"/>
    </row>
    <row r="83" spans="2:2" x14ac:dyDescent="0.25">
      <c r="B83" s="166"/>
    </row>
    <row r="84" spans="2:2" x14ac:dyDescent="0.25">
      <c r="B84" s="167"/>
    </row>
    <row r="85" spans="2:2" x14ac:dyDescent="0.25">
      <c r="B85" s="167"/>
    </row>
    <row r="86" spans="2:2" x14ac:dyDescent="0.25">
      <c r="B86" s="167"/>
    </row>
    <row r="87" spans="2:2" x14ac:dyDescent="0.25">
      <c r="B87" s="167"/>
    </row>
    <row r="88" spans="2:2" x14ac:dyDescent="0.25">
      <c r="B88" s="168"/>
    </row>
    <row r="89" spans="2:2" x14ac:dyDescent="0.25">
      <c r="B89" s="169"/>
    </row>
  </sheetData>
  <mergeCells count="8">
    <mergeCell ref="B29:G29"/>
    <mergeCell ref="B36:G36"/>
    <mergeCell ref="B1:G1"/>
    <mergeCell ref="B9:G9"/>
    <mergeCell ref="B15:G15"/>
    <mergeCell ref="B17:G17"/>
    <mergeCell ref="B22:G22"/>
    <mergeCell ref="B24:G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="170" zoomScaleNormal="100" zoomScaleSheetLayoutView="170" workbookViewId="0">
      <selection activeCell="B14" sqref="B14"/>
    </sheetView>
  </sheetViews>
  <sheetFormatPr baseColWidth="10" defaultRowHeight="12.75" x14ac:dyDescent="0.2"/>
  <cols>
    <col min="1" max="1" width="33.140625" style="170" customWidth="1"/>
    <col min="2" max="2" width="26.7109375" style="170" customWidth="1"/>
    <col min="3" max="3" width="24.5703125" style="170" customWidth="1"/>
    <col min="4" max="4" width="14.5703125" style="170" hidden="1" customWidth="1"/>
    <col min="5" max="5" width="11.42578125" style="170" hidden="1" customWidth="1"/>
    <col min="6" max="6" width="11.42578125" style="170" customWidth="1"/>
    <col min="7" max="16384" width="11.42578125" style="170"/>
  </cols>
  <sheetData>
    <row r="1" spans="1:5" x14ac:dyDescent="0.2">
      <c r="A1" s="218" t="s">
        <v>168</v>
      </c>
      <c r="B1" s="172" t="s">
        <v>212</v>
      </c>
      <c r="C1" s="172" t="s">
        <v>212</v>
      </c>
    </row>
    <row r="2" spans="1:5" x14ac:dyDescent="0.2">
      <c r="A2" s="218"/>
      <c r="B2" s="172" t="s">
        <v>213</v>
      </c>
      <c r="C2" s="172" t="s">
        <v>214</v>
      </c>
    </row>
    <row r="3" spans="1:5" x14ac:dyDescent="0.2">
      <c r="A3" s="171" t="s">
        <v>165</v>
      </c>
      <c r="B3" s="173">
        <f>+'REVISION FINAL JULIO AGOSTO'!P9</f>
        <v>36197043</v>
      </c>
      <c r="C3" s="173">
        <f>+'ELIMINACION DE VIOLENCIA'!AM80</f>
        <v>38311297</v>
      </c>
      <c r="D3" s="175">
        <f>+C3-B3</f>
        <v>2114254</v>
      </c>
      <c r="E3" s="176">
        <f>+D3/C3</f>
        <v>5.5186176547351036E-2</v>
      </c>
    </row>
    <row r="4" spans="1:5" x14ac:dyDescent="0.2">
      <c r="A4" s="171" t="s">
        <v>187</v>
      </c>
      <c r="B4" s="173">
        <f>+'REVISION FINAL JULIO AGOSTO'!P16</f>
        <v>24712456</v>
      </c>
      <c r="C4" s="173">
        <f>+TERRITORIALIZACION!AM28</f>
        <v>22673989</v>
      </c>
      <c r="D4" s="175">
        <f t="shared" ref="D4:D8" si="0">+C4-B4</f>
        <v>-2038467</v>
      </c>
      <c r="E4" s="176">
        <f t="shared" ref="E4:E8" si="1">+D4/C4</f>
        <v>-8.9903324906790774E-2</v>
      </c>
    </row>
    <row r="5" spans="1:5" x14ac:dyDescent="0.2">
      <c r="A5" s="171" t="s">
        <v>198</v>
      </c>
      <c r="B5" s="173">
        <f>+'REVISION FINAL JULIO AGOSTO'!P22</f>
        <v>5936512</v>
      </c>
      <c r="C5" s="173">
        <f>+'ENFOQUE DIFERENCIAL'!AM29</f>
        <v>6304469</v>
      </c>
      <c r="D5" s="175">
        <f t="shared" si="0"/>
        <v>367957</v>
      </c>
      <c r="E5" s="176">
        <f t="shared" si="1"/>
        <v>5.8364471298058565E-2</v>
      </c>
    </row>
    <row r="6" spans="1:5" x14ac:dyDescent="0.2">
      <c r="A6" s="171" t="s">
        <v>158</v>
      </c>
      <c r="B6" s="173">
        <f>+'REVISION FINAL JULIO AGOSTO'!P40</f>
        <v>304560</v>
      </c>
      <c r="C6" s="173">
        <f>+COMUNICACIONES!AM29</f>
        <v>571050</v>
      </c>
      <c r="D6" s="175">
        <f t="shared" si="0"/>
        <v>266490</v>
      </c>
      <c r="E6" s="177">
        <f t="shared" si="1"/>
        <v>0.46666666666666667</v>
      </c>
    </row>
    <row r="7" spans="1:5" x14ac:dyDescent="0.2">
      <c r="A7" s="171" t="s">
        <v>204</v>
      </c>
      <c r="B7" s="173">
        <f>+'REVISION FINAL JULIO AGOSTO'!P30</f>
        <v>5022305</v>
      </c>
      <c r="C7" s="173">
        <f>+SIDICU!AM33</f>
        <v>6193645</v>
      </c>
      <c r="D7" s="175">
        <f t="shared" si="0"/>
        <v>1171340</v>
      </c>
      <c r="E7" s="176">
        <f t="shared" si="1"/>
        <v>0.18911965409706238</v>
      </c>
    </row>
    <row r="8" spans="1:5" x14ac:dyDescent="0.2">
      <c r="A8" s="171" t="s">
        <v>208</v>
      </c>
      <c r="B8" s="173">
        <f>+'REVISION FINAL JULIO AGOSTO'!P35</f>
        <v>5279457</v>
      </c>
      <c r="C8" s="173">
        <f>+'GESTION DEL CONOCIMIENTO'!AM25</f>
        <v>8180405</v>
      </c>
      <c r="D8" s="175">
        <f t="shared" si="0"/>
        <v>2900948</v>
      </c>
      <c r="E8" s="177">
        <f t="shared" si="1"/>
        <v>0.35462156213537105</v>
      </c>
    </row>
    <row r="9" spans="1:5" x14ac:dyDescent="0.2">
      <c r="A9" s="172" t="s">
        <v>121</v>
      </c>
      <c r="B9" s="174">
        <f>+SUM(B3:B8)</f>
        <v>77452333</v>
      </c>
      <c r="C9" s="174">
        <f>+SUM(C3:C8)</f>
        <v>82234855</v>
      </c>
    </row>
    <row r="11" spans="1:5" x14ac:dyDescent="0.2">
      <c r="B11" s="175"/>
    </row>
  </sheetData>
  <mergeCells count="1">
    <mergeCell ref="A1:A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7"/>
  <sheetViews>
    <sheetView topLeftCell="C64" workbookViewId="0">
      <selection activeCell="AL78" sqref="AL78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1.57031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20"/>
    </row>
    <row r="2" spans="1:62" ht="15" customHeight="1" x14ac:dyDescent="0.25"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2"/>
    </row>
    <row r="3" spans="1:62" ht="15" customHeight="1" x14ac:dyDescent="0.25"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4"/>
    </row>
    <row r="4" spans="1:62" ht="15" customHeight="1" x14ac:dyDescent="0.25">
      <c r="C4" s="225" t="s">
        <v>36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6"/>
    </row>
    <row r="5" spans="1:62" ht="15" customHeight="1" x14ac:dyDescent="0.25"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8"/>
    </row>
    <row r="6" spans="1:62" ht="15" customHeight="1" x14ac:dyDescent="0.25"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30"/>
    </row>
    <row r="7" spans="1:62" ht="23.25" customHeight="1" x14ac:dyDescent="0.25">
      <c r="A7" s="1" t="s">
        <v>1</v>
      </c>
      <c r="B7" s="1"/>
      <c r="C7" s="232" t="s">
        <v>44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41"/>
      <c r="AM7" s="244" t="s">
        <v>41</v>
      </c>
      <c r="AN7" s="245" t="s">
        <v>2</v>
      </c>
    </row>
    <row r="8" spans="1:62" x14ac:dyDescent="0.25">
      <c r="A8" s="2" t="s">
        <v>3</v>
      </c>
      <c r="B8" s="3" t="s">
        <v>4</v>
      </c>
      <c r="C8" s="235" t="s">
        <v>47</v>
      </c>
      <c r="D8" s="235"/>
      <c r="E8" s="246" t="s">
        <v>7</v>
      </c>
      <c r="F8" s="246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42"/>
      <c r="AM8" s="244"/>
      <c r="AN8" s="245"/>
    </row>
    <row r="9" spans="1:62" ht="16.5" customHeight="1" x14ac:dyDescent="0.25">
      <c r="A9" s="2"/>
      <c r="B9" s="5"/>
      <c r="C9" s="236"/>
      <c r="D9" s="236"/>
      <c r="E9" s="247"/>
      <c r="F9" s="247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43"/>
      <c r="AM9" s="244"/>
      <c r="AN9" s="245"/>
    </row>
    <row r="10" spans="1:62" s="32" customFormat="1" ht="15" customHeight="1" x14ac:dyDescent="0.25">
      <c r="A10" s="29" t="s">
        <v>14</v>
      </c>
      <c r="B10" s="30">
        <v>79164716</v>
      </c>
      <c r="C10" s="236"/>
      <c r="D10" s="236"/>
      <c r="E10" s="40" t="s">
        <v>40</v>
      </c>
      <c r="F10" s="41" t="s">
        <v>16</v>
      </c>
      <c r="G10" s="55"/>
      <c r="H10" s="42">
        <v>1</v>
      </c>
      <c r="I10" s="42">
        <v>1</v>
      </c>
      <c r="J10" s="42">
        <v>1</v>
      </c>
      <c r="K10" s="42">
        <v>1</v>
      </c>
      <c r="L10" s="56">
        <v>1</v>
      </c>
      <c r="M10" s="55"/>
      <c r="N10" s="42">
        <v>1</v>
      </c>
      <c r="O10" s="42">
        <v>1</v>
      </c>
      <c r="P10" s="42">
        <v>1</v>
      </c>
      <c r="Q10" s="42">
        <v>1</v>
      </c>
      <c r="R10" s="55"/>
      <c r="S10" s="56">
        <v>1</v>
      </c>
      <c r="T10" s="42">
        <v>1</v>
      </c>
      <c r="U10" s="42">
        <v>1</v>
      </c>
      <c r="V10" s="42">
        <v>1</v>
      </c>
      <c r="W10" s="42">
        <v>1</v>
      </c>
      <c r="X10" s="55"/>
      <c r="Y10" s="42">
        <v>1</v>
      </c>
      <c r="Z10" s="56">
        <v>1</v>
      </c>
      <c r="AA10" s="42">
        <v>1</v>
      </c>
      <c r="AB10" s="42">
        <v>1</v>
      </c>
      <c r="AC10" s="42">
        <v>1</v>
      </c>
      <c r="AD10" s="55"/>
      <c r="AE10" s="42">
        <v>1</v>
      </c>
      <c r="AF10" s="42">
        <v>1</v>
      </c>
      <c r="AG10" s="56">
        <v>1</v>
      </c>
      <c r="AH10" s="42">
        <v>1</v>
      </c>
      <c r="AI10" s="42">
        <v>1</v>
      </c>
      <c r="AJ10" s="55"/>
      <c r="AK10" s="42">
        <v>1</v>
      </c>
      <c r="AL10" s="43">
        <f t="shared" ref="AL10:AL15" si="0">SUM(G10:AK10)</f>
        <v>25</v>
      </c>
      <c r="AM10" s="44">
        <v>4628225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15" customHeight="1" x14ac:dyDescent="0.25">
      <c r="A11" s="29"/>
      <c r="B11" s="30"/>
      <c r="C11" s="236"/>
      <c r="D11" s="236"/>
      <c r="E11" s="40" t="s">
        <v>40</v>
      </c>
      <c r="F11" s="41" t="s">
        <v>16</v>
      </c>
      <c r="G11" s="55"/>
      <c r="H11" s="42">
        <v>1</v>
      </c>
      <c r="I11" s="42">
        <v>1</v>
      </c>
      <c r="J11" s="42">
        <v>1</v>
      </c>
      <c r="K11" s="42">
        <v>1</v>
      </c>
      <c r="L11" s="56">
        <v>1</v>
      </c>
      <c r="M11" s="55"/>
      <c r="N11" s="42">
        <v>1</v>
      </c>
      <c r="O11" s="42">
        <v>1</v>
      </c>
      <c r="P11" s="42">
        <v>1</v>
      </c>
      <c r="Q11" s="42">
        <v>1</v>
      </c>
      <c r="R11" s="55"/>
      <c r="S11" s="56">
        <v>1</v>
      </c>
      <c r="T11" s="42">
        <v>1</v>
      </c>
      <c r="U11" s="42">
        <v>1</v>
      </c>
      <c r="V11" s="42">
        <v>1</v>
      </c>
      <c r="W11" s="42">
        <v>1</v>
      </c>
      <c r="X11" s="55"/>
      <c r="Y11" s="42">
        <v>1</v>
      </c>
      <c r="Z11" s="56">
        <v>1</v>
      </c>
      <c r="AA11" s="42">
        <v>1</v>
      </c>
      <c r="AB11" s="42">
        <v>1</v>
      </c>
      <c r="AC11" s="42">
        <v>1</v>
      </c>
      <c r="AD11" s="55"/>
      <c r="AE11" s="42">
        <v>1</v>
      </c>
      <c r="AF11" s="42">
        <v>1</v>
      </c>
      <c r="AG11" s="56">
        <v>1</v>
      </c>
      <c r="AH11" s="42">
        <v>1</v>
      </c>
      <c r="AI11" s="42">
        <v>1</v>
      </c>
      <c r="AJ11" s="55"/>
      <c r="AK11" s="42">
        <v>1</v>
      </c>
      <c r="AL11" s="43">
        <f t="shared" si="0"/>
        <v>25</v>
      </c>
      <c r="AM11" s="46">
        <v>4628225</v>
      </c>
      <c r="AN11" s="45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5" customHeight="1" x14ac:dyDescent="0.25">
      <c r="A12" s="29"/>
      <c r="B12" s="30"/>
      <c r="C12" s="236"/>
      <c r="D12" s="236"/>
      <c r="E12" s="40" t="s">
        <v>40</v>
      </c>
      <c r="F12" s="41" t="s">
        <v>16</v>
      </c>
      <c r="G12" s="55"/>
      <c r="H12" s="42">
        <v>1</v>
      </c>
      <c r="I12" s="42">
        <v>1</v>
      </c>
      <c r="J12" s="42">
        <v>1</v>
      </c>
      <c r="K12" s="42">
        <v>1</v>
      </c>
      <c r="L12" s="56">
        <v>1</v>
      </c>
      <c r="M12" s="55"/>
      <c r="N12" s="42">
        <v>1</v>
      </c>
      <c r="O12" s="42">
        <v>1</v>
      </c>
      <c r="P12" s="42">
        <v>1</v>
      </c>
      <c r="Q12" s="42">
        <v>1</v>
      </c>
      <c r="R12" s="55"/>
      <c r="S12" s="56">
        <v>1</v>
      </c>
      <c r="T12" s="42">
        <v>1</v>
      </c>
      <c r="U12" s="42">
        <v>1</v>
      </c>
      <c r="V12" s="42">
        <v>1</v>
      </c>
      <c r="W12" s="42">
        <v>1</v>
      </c>
      <c r="X12" s="55"/>
      <c r="Y12" s="42">
        <v>1</v>
      </c>
      <c r="Z12" s="56">
        <v>1</v>
      </c>
      <c r="AA12" s="42">
        <v>1</v>
      </c>
      <c r="AB12" s="42">
        <v>1</v>
      </c>
      <c r="AC12" s="42">
        <v>1</v>
      </c>
      <c r="AD12" s="55"/>
      <c r="AE12" s="42">
        <v>1</v>
      </c>
      <c r="AF12" s="42">
        <v>1</v>
      </c>
      <c r="AG12" s="56">
        <v>1</v>
      </c>
      <c r="AH12" s="42">
        <v>1</v>
      </c>
      <c r="AI12" s="42">
        <v>1</v>
      </c>
      <c r="AJ12" s="55"/>
      <c r="AK12" s="42">
        <v>1</v>
      </c>
      <c r="AL12" s="43">
        <f t="shared" si="0"/>
        <v>25</v>
      </c>
      <c r="AM12" s="44">
        <v>4628225</v>
      </c>
      <c r="AN12" s="45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</row>
    <row r="13" spans="1:62" s="32" customFormat="1" ht="15" customHeight="1" x14ac:dyDescent="0.25">
      <c r="A13" s="29"/>
      <c r="B13" s="30"/>
      <c r="C13" s="236"/>
      <c r="D13" s="236"/>
      <c r="E13" s="40" t="s">
        <v>40</v>
      </c>
      <c r="F13" s="41" t="s">
        <v>16</v>
      </c>
      <c r="G13" s="42">
        <v>1</v>
      </c>
      <c r="H13" s="55"/>
      <c r="I13" s="42">
        <v>1</v>
      </c>
      <c r="J13" s="42">
        <v>1</v>
      </c>
      <c r="K13" s="42">
        <v>1</v>
      </c>
      <c r="L13" s="56">
        <v>1</v>
      </c>
      <c r="M13" s="42">
        <v>1</v>
      </c>
      <c r="N13" s="55"/>
      <c r="O13" s="42">
        <v>1</v>
      </c>
      <c r="P13" s="42">
        <v>1</v>
      </c>
      <c r="Q13" s="42">
        <v>1</v>
      </c>
      <c r="R13" s="42">
        <v>1</v>
      </c>
      <c r="S13" s="56">
        <v>1</v>
      </c>
      <c r="T13" s="55"/>
      <c r="U13" s="42">
        <v>1</v>
      </c>
      <c r="V13" s="42">
        <v>1</v>
      </c>
      <c r="W13" s="42">
        <v>1</v>
      </c>
      <c r="X13" s="42">
        <v>1</v>
      </c>
      <c r="Y13" s="55"/>
      <c r="Z13" s="56">
        <v>1</v>
      </c>
      <c r="AA13" s="42">
        <v>1</v>
      </c>
      <c r="AB13" s="42">
        <v>1</v>
      </c>
      <c r="AC13" s="42">
        <v>1</v>
      </c>
      <c r="AD13" s="42">
        <v>1</v>
      </c>
      <c r="AE13" s="55"/>
      <c r="AF13" s="42">
        <v>1</v>
      </c>
      <c r="AG13" s="56">
        <v>1</v>
      </c>
      <c r="AH13" s="42">
        <v>1</v>
      </c>
      <c r="AI13" s="42">
        <v>1</v>
      </c>
      <c r="AJ13" s="42">
        <v>1</v>
      </c>
      <c r="AK13" s="55"/>
      <c r="AL13" s="43">
        <f t="shared" si="0"/>
        <v>25</v>
      </c>
      <c r="AM13" s="44">
        <v>4628225</v>
      </c>
      <c r="AN13" s="45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</row>
    <row r="14" spans="1:62" s="32" customFormat="1" ht="15.75" customHeight="1" x14ac:dyDescent="0.25">
      <c r="A14" s="29"/>
      <c r="B14" s="30"/>
      <c r="C14" s="236"/>
      <c r="D14" s="236"/>
      <c r="E14" s="40" t="s">
        <v>40</v>
      </c>
      <c r="F14" s="41" t="s">
        <v>16</v>
      </c>
      <c r="G14" s="42">
        <v>1</v>
      </c>
      <c r="H14" s="55"/>
      <c r="I14" s="42">
        <v>1</v>
      </c>
      <c r="J14" s="42">
        <v>1</v>
      </c>
      <c r="K14" s="42">
        <v>1</v>
      </c>
      <c r="L14" s="56">
        <v>1</v>
      </c>
      <c r="M14" s="42">
        <v>1</v>
      </c>
      <c r="N14" s="55"/>
      <c r="O14" s="42">
        <v>1</v>
      </c>
      <c r="P14" s="42">
        <v>1</v>
      </c>
      <c r="Q14" s="42">
        <v>1</v>
      </c>
      <c r="R14" s="42">
        <v>1</v>
      </c>
      <c r="S14" s="56">
        <v>1</v>
      </c>
      <c r="T14" s="55"/>
      <c r="U14" s="42">
        <v>1</v>
      </c>
      <c r="V14" s="42">
        <v>1</v>
      </c>
      <c r="W14" s="42">
        <v>1</v>
      </c>
      <c r="X14" s="42">
        <v>1</v>
      </c>
      <c r="Y14" s="55"/>
      <c r="Z14" s="56">
        <v>1</v>
      </c>
      <c r="AA14" s="42">
        <v>1</v>
      </c>
      <c r="AB14" s="42">
        <v>1</v>
      </c>
      <c r="AC14" s="42">
        <v>1</v>
      </c>
      <c r="AD14" s="42">
        <v>1</v>
      </c>
      <c r="AE14" s="55"/>
      <c r="AF14" s="42">
        <v>1</v>
      </c>
      <c r="AG14" s="56">
        <v>1</v>
      </c>
      <c r="AH14" s="42">
        <v>1</v>
      </c>
      <c r="AI14" s="42">
        <v>1</v>
      </c>
      <c r="AJ14" s="42">
        <v>1</v>
      </c>
      <c r="AK14" s="55"/>
      <c r="AL14" s="43">
        <f t="shared" si="0"/>
        <v>25</v>
      </c>
      <c r="AM14" s="44">
        <v>4628225</v>
      </c>
      <c r="AN14" s="45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</row>
    <row r="15" spans="1:62" s="32" customFormat="1" ht="15" customHeight="1" x14ac:dyDescent="0.25">
      <c r="A15" s="29"/>
      <c r="B15" s="30"/>
      <c r="C15" s="237"/>
      <c r="D15" s="237"/>
      <c r="E15" s="40" t="s">
        <v>40</v>
      </c>
      <c r="F15" s="41" t="s">
        <v>16</v>
      </c>
      <c r="G15" s="42">
        <v>1</v>
      </c>
      <c r="H15" s="42">
        <v>1</v>
      </c>
      <c r="I15" s="55"/>
      <c r="J15" s="42">
        <v>1</v>
      </c>
      <c r="K15" s="42">
        <v>1</v>
      </c>
      <c r="L15" s="56">
        <v>1</v>
      </c>
      <c r="M15" s="42">
        <v>1</v>
      </c>
      <c r="N15" s="42">
        <v>1</v>
      </c>
      <c r="O15" s="55"/>
      <c r="P15" s="42">
        <v>1</v>
      </c>
      <c r="Q15" s="42">
        <v>1</v>
      </c>
      <c r="R15" s="42">
        <v>1</v>
      </c>
      <c r="S15" s="56">
        <v>1</v>
      </c>
      <c r="T15" s="42">
        <v>1</v>
      </c>
      <c r="U15" s="55"/>
      <c r="V15" s="42">
        <v>1</v>
      </c>
      <c r="W15" s="42">
        <v>1</v>
      </c>
      <c r="X15" s="42">
        <v>1</v>
      </c>
      <c r="Y15" s="42">
        <v>1</v>
      </c>
      <c r="Z15" s="56">
        <v>1</v>
      </c>
      <c r="AA15" s="55"/>
      <c r="AB15" s="42">
        <v>1</v>
      </c>
      <c r="AC15" s="42">
        <v>1</v>
      </c>
      <c r="AD15" s="42">
        <v>1</v>
      </c>
      <c r="AE15" s="42">
        <v>1</v>
      </c>
      <c r="AF15" s="55"/>
      <c r="AG15" s="56">
        <v>1</v>
      </c>
      <c r="AH15" s="42">
        <v>1</v>
      </c>
      <c r="AI15" s="42">
        <v>1</v>
      </c>
      <c r="AJ15" s="42">
        <v>1</v>
      </c>
      <c r="AK15" s="42">
        <v>1</v>
      </c>
      <c r="AL15" s="43">
        <f t="shared" si="0"/>
        <v>26</v>
      </c>
      <c r="AM15" s="46">
        <v>4628225</v>
      </c>
      <c r="AN15" s="4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</row>
    <row r="16" spans="1:62" s="32" customFormat="1" ht="21.75" customHeight="1" x14ac:dyDescent="0.25">
      <c r="A16" s="34"/>
      <c r="C16" s="50"/>
      <c r="D16" s="50"/>
      <c r="E16" s="51"/>
      <c r="F16" s="52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24">
        <f>SUM(AM10:AM15)</f>
        <v>27769350</v>
      </c>
      <c r="AN16" s="54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</row>
    <row r="17" spans="1:40" s="32" customFormat="1" ht="21.75" customHeight="1" x14ac:dyDescent="0.25">
      <c r="C17" s="50"/>
      <c r="D17" s="50"/>
      <c r="E17" s="51"/>
      <c r="F17" s="52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60"/>
      <c r="AN17" s="54"/>
    </row>
    <row r="18" spans="1:40" s="32" customFormat="1" ht="24.75" customHeight="1" x14ac:dyDescent="0.25">
      <c r="C18" s="234" t="s">
        <v>48</v>
      </c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</row>
    <row r="19" spans="1:40" s="32" customFormat="1" ht="12.75" customHeight="1" x14ac:dyDescent="0.25">
      <c r="C19" s="50"/>
      <c r="D19" s="50"/>
      <c r="E19" s="51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60"/>
      <c r="AN19" s="54"/>
    </row>
    <row r="20" spans="1:40" ht="18.75" x14ac:dyDescent="0.25">
      <c r="A20" s="13" t="s">
        <v>35</v>
      </c>
      <c r="B20" s="13"/>
      <c r="C20" s="231" t="s">
        <v>45</v>
      </c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3"/>
      <c r="AL20" s="252"/>
      <c r="AM20" s="244" t="s">
        <v>43</v>
      </c>
      <c r="AN20" s="244" t="s">
        <v>33</v>
      </c>
    </row>
    <row r="21" spans="1:40" x14ac:dyDescent="0.25">
      <c r="A21" s="2" t="s">
        <v>3</v>
      </c>
      <c r="B21" s="3" t="s">
        <v>4</v>
      </c>
      <c r="C21" s="246" t="s">
        <v>5</v>
      </c>
      <c r="D21" s="246" t="s">
        <v>6</v>
      </c>
      <c r="E21" s="246" t="s">
        <v>7</v>
      </c>
      <c r="F21" s="246" t="s">
        <v>39</v>
      </c>
      <c r="G21" s="4" t="s">
        <v>11</v>
      </c>
      <c r="H21" s="4" t="s">
        <v>11</v>
      </c>
      <c r="I21" s="4" t="s">
        <v>12</v>
      </c>
      <c r="J21" s="4" t="s">
        <v>13</v>
      </c>
      <c r="K21" s="4" t="s">
        <v>8</v>
      </c>
      <c r="L21" s="25" t="s">
        <v>9</v>
      </c>
      <c r="M21" s="4" t="s">
        <v>10</v>
      </c>
      <c r="N21" s="4" t="s">
        <v>11</v>
      </c>
      <c r="O21" s="4" t="s">
        <v>11</v>
      </c>
      <c r="P21" s="4" t="s">
        <v>12</v>
      </c>
      <c r="Q21" s="4" t="s">
        <v>13</v>
      </c>
      <c r="R21" s="4" t="s">
        <v>8</v>
      </c>
      <c r="S21" s="25" t="s">
        <v>9</v>
      </c>
      <c r="T21" s="4" t="s">
        <v>10</v>
      </c>
      <c r="U21" s="4" t="s">
        <v>11</v>
      </c>
      <c r="V21" s="4" t="s">
        <v>11</v>
      </c>
      <c r="W21" s="4" t="s">
        <v>12</v>
      </c>
      <c r="X21" s="4" t="s">
        <v>13</v>
      </c>
      <c r="Y21" s="4" t="s">
        <v>8</v>
      </c>
      <c r="Z21" s="25" t="s">
        <v>9</v>
      </c>
      <c r="AA21" s="4" t="s">
        <v>10</v>
      </c>
      <c r="AB21" s="4" t="s">
        <v>11</v>
      </c>
      <c r="AC21" s="4" t="s">
        <v>11</v>
      </c>
      <c r="AD21" s="4" t="s">
        <v>12</v>
      </c>
      <c r="AE21" s="4" t="s">
        <v>13</v>
      </c>
      <c r="AF21" s="4" t="s">
        <v>8</v>
      </c>
      <c r="AG21" s="25" t="s">
        <v>9</v>
      </c>
      <c r="AH21" s="4" t="s">
        <v>10</v>
      </c>
      <c r="AI21" s="4" t="s">
        <v>11</v>
      </c>
      <c r="AJ21" s="4" t="s">
        <v>11</v>
      </c>
      <c r="AK21" s="4" t="s">
        <v>12</v>
      </c>
      <c r="AL21" s="252"/>
      <c r="AM21" s="244"/>
      <c r="AN21" s="244"/>
    </row>
    <row r="22" spans="1:40" x14ac:dyDescent="0.25">
      <c r="A22" s="2"/>
      <c r="B22" s="5"/>
      <c r="C22" s="247"/>
      <c r="D22" s="247"/>
      <c r="E22" s="247"/>
      <c r="F22" s="247"/>
      <c r="G22" s="6">
        <v>27</v>
      </c>
      <c r="H22" s="6">
        <v>28</v>
      </c>
      <c r="I22" s="6">
        <v>29</v>
      </c>
      <c r="J22" s="6">
        <v>30</v>
      </c>
      <c r="K22" s="6">
        <v>31</v>
      </c>
      <c r="L22" s="26">
        <v>1</v>
      </c>
      <c r="M22" s="6">
        <v>2</v>
      </c>
      <c r="N22" s="6">
        <v>3</v>
      </c>
      <c r="O22" s="6">
        <v>4</v>
      </c>
      <c r="P22" s="6">
        <v>5</v>
      </c>
      <c r="Q22" s="6">
        <v>6</v>
      </c>
      <c r="R22" s="6">
        <v>7</v>
      </c>
      <c r="S22" s="26">
        <v>8</v>
      </c>
      <c r="T22" s="6">
        <v>9</v>
      </c>
      <c r="U22" s="6">
        <v>10</v>
      </c>
      <c r="V22" s="6">
        <v>11</v>
      </c>
      <c r="W22" s="6">
        <v>12</v>
      </c>
      <c r="X22" s="6">
        <v>13</v>
      </c>
      <c r="Y22" s="6">
        <v>14</v>
      </c>
      <c r="Z22" s="26">
        <v>15</v>
      </c>
      <c r="AA22" s="6">
        <v>16</v>
      </c>
      <c r="AB22" s="6">
        <v>17</v>
      </c>
      <c r="AC22" s="6">
        <v>18</v>
      </c>
      <c r="AD22" s="6">
        <v>19</v>
      </c>
      <c r="AE22" s="6">
        <v>20</v>
      </c>
      <c r="AF22" s="4">
        <v>21</v>
      </c>
      <c r="AG22" s="25">
        <v>22</v>
      </c>
      <c r="AH22" s="4">
        <v>23</v>
      </c>
      <c r="AI22" s="4">
        <v>24</v>
      </c>
      <c r="AJ22" s="4">
        <v>25</v>
      </c>
      <c r="AK22" s="4">
        <v>26</v>
      </c>
      <c r="AL22" s="252"/>
      <c r="AM22" s="244"/>
      <c r="AN22" s="244"/>
    </row>
    <row r="23" spans="1:40" x14ac:dyDescent="0.25">
      <c r="A23" s="36"/>
      <c r="B23" s="36"/>
      <c r="C23" s="48" t="s">
        <v>59</v>
      </c>
      <c r="D23" s="48" t="s">
        <v>34</v>
      </c>
      <c r="E23" s="16" t="s">
        <v>40</v>
      </c>
      <c r="F23" s="17" t="s">
        <v>16</v>
      </c>
      <c r="G23" s="7">
        <v>2</v>
      </c>
      <c r="H23" s="7">
        <v>7</v>
      </c>
      <c r="I23" s="7"/>
      <c r="J23" s="7"/>
      <c r="K23" s="7"/>
      <c r="L23" s="28"/>
      <c r="M23" s="7"/>
      <c r="N23" s="7">
        <v>1</v>
      </c>
      <c r="O23" s="7"/>
      <c r="P23" s="7"/>
      <c r="Q23" s="7"/>
      <c r="R23" s="7"/>
      <c r="S23" s="28"/>
      <c r="T23" s="7"/>
      <c r="U23" s="7"/>
      <c r="V23" s="7"/>
      <c r="W23" s="7"/>
      <c r="X23" s="7"/>
      <c r="Y23" s="7"/>
      <c r="Z23" s="28"/>
      <c r="AA23" s="7"/>
      <c r="AB23" s="7"/>
      <c r="AC23" s="7"/>
      <c r="AD23" s="7"/>
      <c r="AE23" s="7"/>
      <c r="AF23" s="7"/>
      <c r="AG23" s="28"/>
      <c r="AH23" s="7"/>
      <c r="AI23" s="7"/>
      <c r="AJ23" s="7"/>
      <c r="AK23" s="7"/>
      <c r="AL23" s="6">
        <f t="shared" ref="AL23:AL31" si="1">SUM(G23:AK23)</f>
        <v>10</v>
      </c>
      <c r="AM23" s="31">
        <f>19981*AL23</f>
        <v>199810</v>
      </c>
      <c r="AN23" s="36"/>
    </row>
    <row r="24" spans="1:40" x14ac:dyDescent="0.25">
      <c r="A24" s="36"/>
      <c r="B24" s="36"/>
      <c r="C24" s="48" t="s">
        <v>60</v>
      </c>
      <c r="D24" s="48" t="s">
        <v>61</v>
      </c>
      <c r="E24" s="16" t="s">
        <v>40</v>
      </c>
      <c r="F24" s="16" t="s">
        <v>16</v>
      </c>
      <c r="G24" s="7">
        <v>1</v>
      </c>
      <c r="H24" s="7"/>
      <c r="I24" s="7"/>
      <c r="J24" s="7">
        <v>1</v>
      </c>
      <c r="K24" s="7"/>
      <c r="L24" s="28"/>
      <c r="M24" s="7"/>
      <c r="N24" s="7"/>
      <c r="O24" s="7"/>
      <c r="P24" s="7"/>
      <c r="Q24" s="7">
        <v>2</v>
      </c>
      <c r="R24" s="7"/>
      <c r="S24" s="28"/>
      <c r="T24" s="7">
        <v>2</v>
      </c>
      <c r="U24" s="7"/>
      <c r="V24" s="7"/>
      <c r="W24" s="7">
        <v>1</v>
      </c>
      <c r="X24" s="7"/>
      <c r="Y24" s="7">
        <v>2</v>
      </c>
      <c r="Z24" s="28"/>
      <c r="AA24" s="7"/>
      <c r="AB24" s="7"/>
      <c r="AC24" s="7"/>
      <c r="AD24" s="7"/>
      <c r="AE24" s="7"/>
      <c r="AF24" s="7"/>
      <c r="AG24" s="28"/>
      <c r="AH24" s="7"/>
      <c r="AI24" s="7"/>
      <c r="AJ24" s="7"/>
      <c r="AK24" s="7"/>
      <c r="AL24" s="6">
        <f t="shared" si="1"/>
        <v>9</v>
      </c>
      <c r="AM24" s="31">
        <f t="shared" ref="AM24:AM31" si="2">19981*AL24</f>
        <v>179829</v>
      </c>
      <c r="AN24" s="36"/>
    </row>
    <row r="25" spans="1:40" x14ac:dyDescent="0.25">
      <c r="A25" s="36"/>
      <c r="B25" s="36"/>
      <c r="C25" s="48" t="s">
        <v>20</v>
      </c>
      <c r="D25" s="48" t="s">
        <v>21</v>
      </c>
      <c r="E25" s="16" t="s">
        <v>40</v>
      </c>
      <c r="F25" s="16" t="s">
        <v>16</v>
      </c>
      <c r="G25" s="7">
        <v>3</v>
      </c>
      <c r="H25" s="7"/>
      <c r="I25" s="7"/>
      <c r="J25" s="7">
        <v>2</v>
      </c>
      <c r="K25" s="7">
        <v>3</v>
      </c>
      <c r="L25" s="28"/>
      <c r="M25" s="7"/>
      <c r="N25" s="7">
        <v>1</v>
      </c>
      <c r="O25" s="7"/>
      <c r="P25" s="7">
        <v>2</v>
      </c>
      <c r="Q25" s="7"/>
      <c r="R25" s="7"/>
      <c r="S25" s="28"/>
      <c r="T25" s="7"/>
      <c r="U25" s="7"/>
      <c r="V25" s="7">
        <v>1</v>
      </c>
      <c r="W25" s="7"/>
      <c r="X25" s="7"/>
      <c r="Y25" s="7"/>
      <c r="Z25" s="28"/>
      <c r="AA25" s="7">
        <v>2</v>
      </c>
      <c r="AB25" s="7">
        <v>1</v>
      </c>
      <c r="AC25" s="7"/>
      <c r="AD25" s="7"/>
      <c r="AE25" s="7"/>
      <c r="AF25" s="7">
        <v>3</v>
      </c>
      <c r="AG25" s="28"/>
      <c r="AH25" s="7"/>
      <c r="AI25" s="7"/>
      <c r="AJ25" s="7"/>
      <c r="AK25" s="7"/>
      <c r="AL25" s="6">
        <f t="shared" si="1"/>
        <v>18</v>
      </c>
      <c r="AM25" s="31">
        <f t="shared" si="2"/>
        <v>359658</v>
      </c>
      <c r="AN25" s="36"/>
    </row>
    <row r="26" spans="1:40" ht="15" customHeight="1" x14ac:dyDescent="0.25">
      <c r="A26" s="36"/>
      <c r="B26" s="36"/>
      <c r="C26" s="48" t="s">
        <v>70</v>
      </c>
      <c r="D26" s="48" t="s">
        <v>34</v>
      </c>
      <c r="E26" s="16" t="s">
        <v>40</v>
      </c>
      <c r="F26" s="17" t="s">
        <v>16</v>
      </c>
      <c r="G26" s="7"/>
      <c r="H26" s="7">
        <v>2</v>
      </c>
      <c r="I26" s="7"/>
      <c r="J26" s="7"/>
      <c r="K26" s="7"/>
      <c r="L26" s="28">
        <v>2</v>
      </c>
      <c r="M26" s="7"/>
      <c r="N26" s="7">
        <v>2</v>
      </c>
      <c r="O26" s="7"/>
      <c r="P26" s="7"/>
      <c r="Q26" s="7">
        <v>2</v>
      </c>
      <c r="R26" s="7">
        <v>1</v>
      </c>
      <c r="S26" s="28"/>
      <c r="T26" s="7"/>
      <c r="U26" s="7"/>
      <c r="V26" s="7"/>
      <c r="W26" s="7"/>
      <c r="X26" s="7">
        <v>3</v>
      </c>
      <c r="Y26" s="7"/>
      <c r="Z26" s="28"/>
      <c r="AA26" s="7"/>
      <c r="AB26" s="7"/>
      <c r="AC26" s="7"/>
      <c r="AD26" s="7">
        <v>1</v>
      </c>
      <c r="AE26" s="7"/>
      <c r="AF26" s="7"/>
      <c r="AG26" s="28"/>
      <c r="AH26" s="7"/>
      <c r="AI26" s="7"/>
      <c r="AJ26" s="7"/>
      <c r="AK26" s="7"/>
      <c r="AL26" s="6">
        <f t="shared" si="1"/>
        <v>13</v>
      </c>
      <c r="AM26" s="31">
        <f t="shared" si="2"/>
        <v>259753</v>
      </c>
      <c r="AN26" s="36"/>
    </row>
    <row r="27" spans="1:40" ht="15" customHeight="1" x14ac:dyDescent="0.25">
      <c r="A27" s="36"/>
      <c r="B27" s="36"/>
      <c r="C27" s="48" t="s">
        <v>59</v>
      </c>
      <c r="D27" s="48" t="s">
        <v>64</v>
      </c>
      <c r="E27" s="16" t="s">
        <v>40</v>
      </c>
      <c r="F27" s="17" t="s">
        <v>16</v>
      </c>
      <c r="G27" s="7"/>
      <c r="H27" s="7">
        <v>3</v>
      </c>
      <c r="I27" s="7"/>
      <c r="J27" s="7">
        <v>1</v>
      </c>
      <c r="K27" s="7"/>
      <c r="L27" s="28"/>
      <c r="M27" s="7"/>
      <c r="N27" s="7"/>
      <c r="O27" s="7">
        <v>4</v>
      </c>
      <c r="P27" s="7"/>
      <c r="Q27" s="7"/>
      <c r="R27" s="7"/>
      <c r="S27" s="28"/>
      <c r="T27" s="7"/>
      <c r="U27" s="7">
        <v>2</v>
      </c>
      <c r="V27" s="7"/>
      <c r="W27" s="7">
        <v>3</v>
      </c>
      <c r="X27" s="7"/>
      <c r="Y27" s="7"/>
      <c r="Z27" s="28"/>
      <c r="AA27" s="7">
        <v>1</v>
      </c>
      <c r="AB27" s="7"/>
      <c r="AC27" s="7">
        <v>2</v>
      </c>
      <c r="AD27" s="7"/>
      <c r="AE27" s="7"/>
      <c r="AF27" s="7"/>
      <c r="AG27" s="28"/>
      <c r="AH27" s="7"/>
      <c r="AI27" s="7"/>
      <c r="AJ27" s="7"/>
      <c r="AK27" s="7"/>
      <c r="AL27" s="6">
        <f t="shared" si="1"/>
        <v>16</v>
      </c>
      <c r="AM27" s="31">
        <f t="shared" si="2"/>
        <v>319696</v>
      </c>
      <c r="AN27" s="36"/>
    </row>
    <row r="28" spans="1:40" ht="15" customHeight="1" x14ac:dyDescent="0.25">
      <c r="A28" s="36"/>
      <c r="B28" s="36"/>
      <c r="C28" s="48" t="s">
        <v>23</v>
      </c>
      <c r="D28" s="48" t="s">
        <v>24</v>
      </c>
      <c r="E28" s="16" t="s">
        <v>40</v>
      </c>
      <c r="F28" s="17" t="s">
        <v>16</v>
      </c>
      <c r="G28" s="7"/>
      <c r="H28" s="7">
        <v>2</v>
      </c>
      <c r="I28" s="7"/>
      <c r="J28" s="7"/>
      <c r="K28" s="7"/>
      <c r="L28" s="28"/>
      <c r="M28" s="7"/>
      <c r="N28" s="7">
        <v>1</v>
      </c>
      <c r="O28" s="7"/>
      <c r="P28" s="7"/>
      <c r="Q28" s="7"/>
      <c r="R28" s="7">
        <v>2</v>
      </c>
      <c r="S28" s="28"/>
      <c r="T28" s="7"/>
      <c r="U28" s="7">
        <v>1</v>
      </c>
      <c r="V28" s="7"/>
      <c r="W28" s="7"/>
      <c r="X28" s="7">
        <v>1</v>
      </c>
      <c r="Y28" s="7"/>
      <c r="Z28" s="28"/>
      <c r="AA28" s="7"/>
      <c r="AB28" s="7"/>
      <c r="AC28" s="7"/>
      <c r="AD28" s="7"/>
      <c r="AE28" s="7"/>
      <c r="AF28" s="7">
        <v>1</v>
      </c>
      <c r="AG28" s="28"/>
      <c r="AH28" s="7"/>
      <c r="AI28" s="7"/>
      <c r="AJ28" s="7"/>
      <c r="AK28" s="7"/>
      <c r="AL28" s="6">
        <f t="shared" si="1"/>
        <v>8</v>
      </c>
      <c r="AM28" s="31">
        <f t="shared" si="2"/>
        <v>159848</v>
      </c>
      <c r="AN28" s="36"/>
    </row>
    <row r="29" spans="1:40" ht="15" customHeight="1" x14ac:dyDescent="0.25">
      <c r="A29" s="36"/>
      <c r="B29" s="36"/>
      <c r="C29" s="19" t="s">
        <v>67</v>
      </c>
      <c r="D29" s="19" t="s">
        <v>17</v>
      </c>
      <c r="E29" s="16" t="s">
        <v>40</v>
      </c>
      <c r="F29" s="17" t="s">
        <v>16</v>
      </c>
      <c r="G29" s="7"/>
      <c r="H29" s="7"/>
      <c r="I29" s="7"/>
      <c r="J29" s="7"/>
      <c r="K29" s="7"/>
      <c r="L29" s="28">
        <v>2</v>
      </c>
      <c r="M29" s="7"/>
      <c r="N29" s="7"/>
      <c r="O29" s="7"/>
      <c r="P29" s="7"/>
      <c r="Q29" s="7">
        <v>2</v>
      </c>
      <c r="R29" s="7"/>
      <c r="S29" s="28"/>
      <c r="T29" s="7"/>
      <c r="U29" s="7"/>
      <c r="V29" s="7"/>
      <c r="W29" s="7"/>
      <c r="X29" s="7"/>
      <c r="Y29" s="7"/>
      <c r="Z29" s="28"/>
      <c r="AA29" s="7">
        <v>1</v>
      </c>
      <c r="AB29" s="7"/>
      <c r="AC29" s="7"/>
      <c r="AD29" s="7"/>
      <c r="AE29" s="7"/>
      <c r="AF29" s="7"/>
      <c r="AG29" s="28"/>
      <c r="AH29" s="7"/>
      <c r="AI29" s="7"/>
      <c r="AJ29" s="7"/>
      <c r="AK29" s="7"/>
      <c r="AL29" s="6">
        <f t="shared" si="1"/>
        <v>5</v>
      </c>
      <c r="AM29" s="31">
        <f t="shared" si="2"/>
        <v>99905</v>
      </c>
      <c r="AN29" s="36"/>
    </row>
    <row r="30" spans="1:40" ht="15" customHeight="1" x14ac:dyDescent="0.25">
      <c r="A30" s="36"/>
      <c r="B30" s="36"/>
      <c r="C30" s="19" t="s">
        <v>30</v>
      </c>
      <c r="D30" s="19" t="s">
        <v>31</v>
      </c>
      <c r="E30" s="67" t="s">
        <v>40</v>
      </c>
      <c r="F30" s="68" t="s">
        <v>16</v>
      </c>
      <c r="G30" s="7"/>
      <c r="H30" s="7"/>
      <c r="I30" s="7"/>
      <c r="J30" s="7"/>
      <c r="K30" s="7"/>
      <c r="L30" s="28"/>
      <c r="M30" s="7"/>
      <c r="N30" s="7"/>
      <c r="O30" s="7">
        <v>3</v>
      </c>
      <c r="P30" s="7"/>
      <c r="Q30" s="7"/>
      <c r="R30" s="7">
        <v>1</v>
      </c>
      <c r="S30" s="28"/>
      <c r="T30" s="7">
        <v>2</v>
      </c>
      <c r="U30" s="7"/>
      <c r="V30" s="7"/>
      <c r="W30" s="7"/>
      <c r="X30" s="7">
        <v>4</v>
      </c>
      <c r="Y30" s="7"/>
      <c r="Z30" s="28"/>
      <c r="AA30" s="7"/>
      <c r="AB30" s="7"/>
      <c r="AC30" s="7"/>
      <c r="AD30" s="7">
        <v>2</v>
      </c>
      <c r="AE30" s="7"/>
      <c r="AF30" s="7">
        <v>1</v>
      </c>
      <c r="AG30" s="28"/>
      <c r="AH30" s="7"/>
      <c r="AI30" s="7"/>
      <c r="AJ30" s="7"/>
      <c r="AK30" s="7"/>
      <c r="AL30" s="6">
        <f t="shared" si="1"/>
        <v>13</v>
      </c>
      <c r="AM30" s="31">
        <f t="shared" si="2"/>
        <v>259753</v>
      </c>
      <c r="AN30" s="36"/>
    </row>
    <row r="31" spans="1:40" ht="15" customHeight="1" x14ac:dyDescent="0.25">
      <c r="A31" s="36"/>
      <c r="B31" s="36"/>
      <c r="C31" s="19" t="s">
        <v>69</v>
      </c>
      <c r="D31" s="19" t="s">
        <v>22</v>
      </c>
      <c r="E31" s="20" t="s">
        <v>40</v>
      </c>
      <c r="F31" s="20" t="s">
        <v>16</v>
      </c>
      <c r="G31" s="7"/>
      <c r="H31" s="7"/>
      <c r="I31" s="7"/>
      <c r="J31" s="7"/>
      <c r="K31" s="7"/>
      <c r="L31" s="28"/>
      <c r="M31" s="7"/>
      <c r="N31" s="7"/>
      <c r="O31" s="7"/>
      <c r="P31" s="7"/>
      <c r="Q31" s="7"/>
      <c r="R31" s="7"/>
      <c r="S31" s="28"/>
      <c r="T31" s="7"/>
      <c r="U31" s="7"/>
      <c r="V31" s="7">
        <v>1</v>
      </c>
      <c r="W31" s="7"/>
      <c r="X31" s="7"/>
      <c r="Y31" s="7"/>
      <c r="Z31" s="28"/>
      <c r="AA31" s="7"/>
      <c r="AB31" s="7"/>
      <c r="AC31" s="7"/>
      <c r="AD31" s="7"/>
      <c r="AE31" s="7"/>
      <c r="AF31" s="7"/>
      <c r="AG31" s="28"/>
      <c r="AH31" s="7"/>
      <c r="AI31" s="7"/>
      <c r="AJ31" s="7"/>
      <c r="AK31" s="7"/>
      <c r="AL31" s="6">
        <f t="shared" si="1"/>
        <v>1</v>
      </c>
      <c r="AM31" s="31">
        <f t="shared" si="2"/>
        <v>19981</v>
      </c>
      <c r="AN31" s="36"/>
    </row>
    <row r="32" spans="1:40" ht="21.75" customHeight="1" x14ac:dyDescent="0.25">
      <c r="C32" s="37"/>
      <c r="D32" s="37"/>
      <c r="E32" s="35">
        <f>19981+12299</f>
        <v>32280</v>
      </c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>
        <f>+SUM(AL23:AL31)</f>
        <v>93</v>
      </c>
      <c r="AM32" s="24">
        <f>SUM(AM23:AM31)</f>
        <v>1858233</v>
      </c>
    </row>
    <row r="33" spans="3:40" ht="12" customHeight="1" x14ac:dyDescent="0.25">
      <c r="C33" s="37"/>
      <c r="D33" s="37"/>
      <c r="E33" s="35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1"/>
      <c r="AM33" s="60"/>
    </row>
    <row r="34" spans="3:40" ht="21.75" customHeight="1" x14ac:dyDescent="0.25">
      <c r="C34" s="232" t="s">
        <v>65</v>
      </c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3"/>
      <c r="AL34" s="252"/>
      <c r="AM34" s="238" t="s">
        <v>32</v>
      </c>
      <c r="AN34" s="238" t="s">
        <v>33</v>
      </c>
    </row>
    <row r="35" spans="3:40" ht="16.5" customHeight="1" x14ac:dyDescent="0.25">
      <c r="C35" s="246" t="s">
        <v>5</v>
      </c>
      <c r="D35" s="246" t="s">
        <v>6</v>
      </c>
      <c r="E35" s="246" t="s">
        <v>7</v>
      </c>
      <c r="F35" s="246" t="s">
        <v>39</v>
      </c>
      <c r="G35" s="4" t="s">
        <v>11</v>
      </c>
      <c r="H35" s="4" t="s">
        <v>11</v>
      </c>
      <c r="I35" s="4" t="s">
        <v>12</v>
      </c>
      <c r="J35" s="4" t="s">
        <v>13</v>
      </c>
      <c r="K35" s="4" t="s">
        <v>8</v>
      </c>
      <c r="L35" s="25" t="s">
        <v>9</v>
      </c>
      <c r="M35" s="4" t="s">
        <v>10</v>
      </c>
      <c r="N35" s="4" t="s">
        <v>11</v>
      </c>
      <c r="O35" s="4" t="s">
        <v>11</v>
      </c>
      <c r="P35" s="4" t="s">
        <v>12</v>
      </c>
      <c r="Q35" s="4" t="s">
        <v>13</v>
      </c>
      <c r="R35" s="4" t="s">
        <v>8</v>
      </c>
      <c r="S35" s="25" t="s">
        <v>9</v>
      </c>
      <c r="T35" s="4" t="s">
        <v>10</v>
      </c>
      <c r="U35" s="4" t="s">
        <v>11</v>
      </c>
      <c r="V35" s="4" t="s">
        <v>11</v>
      </c>
      <c r="W35" s="4" t="s">
        <v>12</v>
      </c>
      <c r="X35" s="4" t="s">
        <v>13</v>
      </c>
      <c r="Y35" s="4" t="s">
        <v>8</v>
      </c>
      <c r="Z35" s="25" t="s">
        <v>9</v>
      </c>
      <c r="AA35" s="4" t="s">
        <v>10</v>
      </c>
      <c r="AB35" s="4" t="s">
        <v>11</v>
      </c>
      <c r="AC35" s="4" t="s">
        <v>11</v>
      </c>
      <c r="AD35" s="4" t="s">
        <v>12</v>
      </c>
      <c r="AE35" s="4" t="s">
        <v>13</v>
      </c>
      <c r="AF35" s="4" t="s">
        <v>8</v>
      </c>
      <c r="AG35" s="25" t="s">
        <v>9</v>
      </c>
      <c r="AH35" s="4" t="s">
        <v>10</v>
      </c>
      <c r="AI35" s="4" t="s">
        <v>11</v>
      </c>
      <c r="AJ35" s="4" t="s">
        <v>11</v>
      </c>
      <c r="AK35" s="4" t="s">
        <v>12</v>
      </c>
      <c r="AL35" s="252"/>
      <c r="AM35" s="239"/>
      <c r="AN35" s="239"/>
    </row>
    <row r="36" spans="3:40" ht="13.5" customHeight="1" x14ac:dyDescent="0.25">
      <c r="C36" s="247"/>
      <c r="D36" s="247"/>
      <c r="E36" s="247"/>
      <c r="F36" s="247"/>
      <c r="G36" s="6">
        <v>27</v>
      </c>
      <c r="H36" s="6">
        <v>28</v>
      </c>
      <c r="I36" s="6">
        <v>29</v>
      </c>
      <c r="J36" s="6">
        <v>30</v>
      </c>
      <c r="K36" s="6">
        <v>31</v>
      </c>
      <c r="L36" s="26">
        <v>1</v>
      </c>
      <c r="M36" s="6">
        <v>2</v>
      </c>
      <c r="N36" s="6">
        <v>3</v>
      </c>
      <c r="O36" s="6">
        <v>4</v>
      </c>
      <c r="P36" s="6">
        <v>5</v>
      </c>
      <c r="Q36" s="6">
        <v>6</v>
      </c>
      <c r="R36" s="6">
        <v>7</v>
      </c>
      <c r="S36" s="26">
        <v>8</v>
      </c>
      <c r="T36" s="6">
        <v>9</v>
      </c>
      <c r="U36" s="6">
        <v>10</v>
      </c>
      <c r="V36" s="6">
        <v>11</v>
      </c>
      <c r="W36" s="6">
        <v>12</v>
      </c>
      <c r="X36" s="6">
        <v>13</v>
      </c>
      <c r="Y36" s="6">
        <v>14</v>
      </c>
      <c r="Z36" s="26">
        <v>15</v>
      </c>
      <c r="AA36" s="6">
        <v>16</v>
      </c>
      <c r="AB36" s="6">
        <v>17</v>
      </c>
      <c r="AC36" s="6">
        <v>18</v>
      </c>
      <c r="AD36" s="6">
        <v>19</v>
      </c>
      <c r="AE36" s="6">
        <v>20</v>
      </c>
      <c r="AF36" s="4">
        <v>21</v>
      </c>
      <c r="AG36" s="25">
        <v>22</v>
      </c>
      <c r="AH36" s="4">
        <v>23</v>
      </c>
      <c r="AI36" s="4">
        <v>24</v>
      </c>
      <c r="AJ36" s="4">
        <v>25</v>
      </c>
      <c r="AK36" s="4">
        <v>26</v>
      </c>
      <c r="AL36" s="252"/>
      <c r="AM36" s="240"/>
      <c r="AN36" s="240"/>
    </row>
    <row r="37" spans="3:40" ht="15" customHeight="1" x14ac:dyDescent="0.25">
      <c r="C37" s="48" t="s">
        <v>60</v>
      </c>
      <c r="D37" s="48" t="s">
        <v>61</v>
      </c>
      <c r="E37" s="16" t="s">
        <v>40</v>
      </c>
      <c r="F37" s="20" t="s">
        <v>16</v>
      </c>
      <c r="G37" s="8"/>
      <c r="H37" s="8">
        <v>2</v>
      </c>
      <c r="I37" s="8"/>
      <c r="J37" s="8">
        <v>2</v>
      </c>
      <c r="K37" s="8"/>
      <c r="L37" s="27">
        <v>2</v>
      </c>
      <c r="M37" s="8">
        <v>1</v>
      </c>
      <c r="N37" s="8"/>
      <c r="O37" s="8"/>
      <c r="P37" s="8"/>
      <c r="Q37" s="8">
        <v>1</v>
      </c>
      <c r="R37" s="8"/>
      <c r="S37" s="27"/>
      <c r="T37" s="8"/>
      <c r="U37" s="8"/>
      <c r="V37" s="8"/>
      <c r="W37" s="8"/>
      <c r="X37" s="8"/>
      <c r="Y37" s="8"/>
      <c r="Z37" s="27"/>
      <c r="AA37" s="8"/>
      <c r="AB37" s="8"/>
      <c r="AC37" s="8"/>
      <c r="AD37" s="8"/>
      <c r="AE37" s="8"/>
      <c r="AF37" s="8"/>
      <c r="AG37" s="27"/>
      <c r="AH37" s="8"/>
      <c r="AI37" s="8"/>
      <c r="AJ37" s="8"/>
      <c r="AK37" s="8"/>
      <c r="AL37" s="6">
        <f t="shared" ref="AL37:AL49" si="3">SUM(G37:AK37)</f>
        <v>8</v>
      </c>
      <c r="AM37" s="61"/>
      <c r="AN37" s="36"/>
    </row>
    <row r="38" spans="3:40" ht="15" customHeight="1" x14ac:dyDescent="0.25">
      <c r="C38" s="48" t="s">
        <v>23</v>
      </c>
      <c r="D38" s="48" t="s">
        <v>24</v>
      </c>
      <c r="E38" s="16" t="s">
        <v>40</v>
      </c>
      <c r="F38" s="20" t="s">
        <v>16</v>
      </c>
      <c r="G38" s="7"/>
      <c r="H38" s="7">
        <v>2</v>
      </c>
      <c r="I38" s="7"/>
      <c r="J38" s="7"/>
      <c r="K38" s="7"/>
      <c r="L38" s="28"/>
      <c r="M38" s="7"/>
      <c r="N38" s="7"/>
      <c r="O38" s="7"/>
      <c r="P38" s="7">
        <v>2</v>
      </c>
      <c r="Q38" s="7"/>
      <c r="R38" s="7"/>
      <c r="S38" s="28"/>
      <c r="T38" s="7"/>
      <c r="U38" s="7">
        <v>3</v>
      </c>
      <c r="V38" s="7"/>
      <c r="W38" s="7"/>
      <c r="X38" s="7"/>
      <c r="Y38" s="7"/>
      <c r="Z38" s="28"/>
      <c r="AA38" s="7"/>
      <c r="AB38" s="7"/>
      <c r="AC38" s="7"/>
      <c r="AD38" s="7"/>
      <c r="AE38" s="7"/>
      <c r="AF38" s="7"/>
      <c r="AG38" s="28"/>
      <c r="AH38" s="7"/>
      <c r="AI38" s="7"/>
      <c r="AJ38" s="7"/>
      <c r="AK38" s="7"/>
      <c r="AL38" s="6">
        <f t="shared" si="3"/>
        <v>7</v>
      </c>
      <c r="AM38" s="61">
        <f>32280*AL38</f>
        <v>225960</v>
      </c>
      <c r="AN38" s="36"/>
    </row>
    <row r="39" spans="3:40" ht="15" customHeight="1" x14ac:dyDescent="0.25">
      <c r="C39" s="66" t="s">
        <v>62</v>
      </c>
      <c r="D39" s="66" t="s">
        <v>25</v>
      </c>
      <c r="E39" s="16" t="s">
        <v>40</v>
      </c>
      <c r="F39" s="20" t="s">
        <v>16</v>
      </c>
      <c r="G39" s="7">
        <v>1</v>
      </c>
      <c r="H39" s="7">
        <v>1</v>
      </c>
      <c r="I39" s="7">
        <v>1</v>
      </c>
      <c r="J39" s="7">
        <v>1</v>
      </c>
      <c r="K39" s="7">
        <v>1</v>
      </c>
      <c r="L39" s="28">
        <v>1</v>
      </c>
      <c r="M39" s="7">
        <v>1</v>
      </c>
      <c r="N39" s="7">
        <v>1</v>
      </c>
      <c r="O39" s="7">
        <v>1</v>
      </c>
      <c r="P39" s="7">
        <v>1</v>
      </c>
      <c r="Q39" s="7">
        <v>1</v>
      </c>
      <c r="R39" s="7">
        <v>1</v>
      </c>
      <c r="S39" s="28">
        <v>1</v>
      </c>
      <c r="T39" s="7">
        <v>1</v>
      </c>
      <c r="U39" s="7">
        <v>1</v>
      </c>
      <c r="V39" s="7">
        <v>1</v>
      </c>
      <c r="W39" s="7">
        <v>1</v>
      </c>
      <c r="X39" s="7">
        <v>1</v>
      </c>
      <c r="Y39" s="7"/>
      <c r="Z39" s="28"/>
      <c r="AA39" s="7"/>
      <c r="AB39" s="7"/>
      <c r="AC39" s="7"/>
      <c r="AD39" s="7"/>
      <c r="AE39" s="7"/>
      <c r="AF39" s="7"/>
      <c r="AG39" s="28"/>
      <c r="AH39" s="7"/>
      <c r="AI39" s="7"/>
      <c r="AJ39" s="7"/>
      <c r="AK39" s="7"/>
      <c r="AL39" s="6">
        <f t="shared" si="3"/>
        <v>18</v>
      </c>
      <c r="AM39" s="61">
        <f t="shared" ref="AM39:AM49" si="4">32280*AL39</f>
        <v>581040</v>
      </c>
      <c r="AN39" s="36"/>
    </row>
    <row r="40" spans="3:40" ht="15" customHeight="1" x14ac:dyDescent="0.25">
      <c r="C40" s="66" t="s">
        <v>68</v>
      </c>
      <c r="D40" s="66" t="s">
        <v>34</v>
      </c>
      <c r="E40" s="16" t="s">
        <v>40</v>
      </c>
      <c r="F40" s="20" t="s">
        <v>16</v>
      </c>
      <c r="G40" s="7"/>
      <c r="H40" s="7"/>
      <c r="I40" s="7"/>
      <c r="J40" s="7">
        <v>4</v>
      </c>
      <c r="K40" s="7"/>
      <c r="L40" s="28"/>
      <c r="M40" s="7"/>
      <c r="N40" s="7"/>
      <c r="O40" s="7"/>
      <c r="P40" s="7">
        <v>2</v>
      </c>
      <c r="Q40" s="7"/>
      <c r="R40" s="7"/>
      <c r="S40" s="28"/>
      <c r="T40" s="7"/>
      <c r="U40" s="7"/>
      <c r="V40" s="7"/>
      <c r="W40" s="7"/>
      <c r="X40" s="7"/>
      <c r="Y40" s="7"/>
      <c r="Z40" s="28"/>
      <c r="AA40" s="7"/>
      <c r="AB40" s="7"/>
      <c r="AC40" s="7"/>
      <c r="AD40" s="7"/>
      <c r="AE40" s="7"/>
      <c r="AF40" s="7"/>
      <c r="AG40" s="28"/>
      <c r="AH40" s="7"/>
      <c r="AI40" s="7"/>
      <c r="AJ40" s="7"/>
      <c r="AK40" s="7"/>
      <c r="AL40" s="6">
        <f t="shared" si="3"/>
        <v>6</v>
      </c>
      <c r="AM40" s="61">
        <f t="shared" si="4"/>
        <v>193680</v>
      </c>
      <c r="AN40" s="36"/>
    </row>
    <row r="41" spans="3:40" ht="15" customHeight="1" x14ac:dyDescent="0.25">
      <c r="C41" s="66" t="s">
        <v>18</v>
      </c>
      <c r="D41" s="66" t="s">
        <v>19</v>
      </c>
      <c r="E41" s="16" t="s">
        <v>40</v>
      </c>
      <c r="F41" s="20" t="s">
        <v>16</v>
      </c>
      <c r="G41" s="7"/>
      <c r="H41" s="7"/>
      <c r="I41" s="7"/>
      <c r="J41" s="7">
        <v>5</v>
      </c>
      <c r="K41" s="7"/>
      <c r="L41" s="28">
        <v>1</v>
      </c>
      <c r="M41" s="7"/>
      <c r="N41" s="7"/>
      <c r="O41" s="7">
        <v>1</v>
      </c>
      <c r="P41" s="7"/>
      <c r="Q41" s="7"/>
      <c r="R41" s="7"/>
      <c r="S41" s="28"/>
      <c r="T41" s="7">
        <v>1</v>
      </c>
      <c r="U41" s="7"/>
      <c r="V41" s="7"/>
      <c r="W41" s="7"/>
      <c r="X41" s="7"/>
      <c r="Y41" s="7"/>
      <c r="Z41" s="28"/>
      <c r="AA41" s="7"/>
      <c r="AB41" s="7"/>
      <c r="AC41" s="7">
        <v>2</v>
      </c>
      <c r="AD41" s="7"/>
      <c r="AE41" s="7"/>
      <c r="AF41" s="7"/>
      <c r="AG41" s="28"/>
      <c r="AH41" s="7"/>
      <c r="AI41" s="7"/>
      <c r="AJ41" s="7"/>
      <c r="AK41" s="7"/>
      <c r="AL41" s="6">
        <f t="shared" si="3"/>
        <v>10</v>
      </c>
      <c r="AM41" s="61">
        <f t="shared" si="4"/>
        <v>322800</v>
      </c>
      <c r="AN41" s="36"/>
    </row>
    <row r="42" spans="3:40" ht="15" customHeight="1" x14ac:dyDescent="0.25">
      <c r="C42" s="22" t="s">
        <v>26</v>
      </c>
      <c r="D42" s="22" t="s">
        <v>27</v>
      </c>
      <c r="E42" s="16" t="s">
        <v>40</v>
      </c>
      <c r="F42" s="20" t="s">
        <v>16</v>
      </c>
      <c r="G42" s="7"/>
      <c r="H42" s="7">
        <v>1</v>
      </c>
      <c r="I42" s="7"/>
      <c r="J42" s="7"/>
      <c r="K42" s="7"/>
      <c r="L42" s="28">
        <v>1</v>
      </c>
      <c r="M42" s="7"/>
      <c r="N42" s="7"/>
      <c r="O42" s="7"/>
      <c r="P42" s="7">
        <v>2</v>
      </c>
      <c r="Q42" s="7"/>
      <c r="R42" s="7"/>
      <c r="S42" s="28"/>
      <c r="T42" s="7"/>
      <c r="U42" s="7"/>
      <c r="V42" s="7"/>
      <c r="W42" s="7"/>
      <c r="X42" s="7">
        <v>1</v>
      </c>
      <c r="Y42" s="7"/>
      <c r="Z42" s="28"/>
      <c r="AA42" s="7"/>
      <c r="AB42" s="7"/>
      <c r="AC42" s="7">
        <v>1</v>
      </c>
      <c r="AD42" s="7"/>
      <c r="AE42" s="7">
        <v>2</v>
      </c>
      <c r="AF42" s="7"/>
      <c r="AG42" s="28"/>
      <c r="AH42" s="7"/>
      <c r="AI42" s="7"/>
      <c r="AJ42" s="7"/>
      <c r="AK42" s="7"/>
      <c r="AL42" s="6">
        <f t="shared" si="3"/>
        <v>8</v>
      </c>
      <c r="AM42" s="61">
        <f t="shared" si="4"/>
        <v>258240</v>
      </c>
      <c r="AN42" s="36"/>
    </row>
    <row r="43" spans="3:40" ht="15" customHeight="1" x14ac:dyDescent="0.25">
      <c r="C43" s="22" t="s">
        <v>67</v>
      </c>
      <c r="D43" s="22" t="s">
        <v>17</v>
      </c>
      <c r="E43" s="16" t="s">
        <v>40</v>
      </c>
      <c r="F43" s="20" t="s">
        <v>16</v>
      </c>
      <c r="G43" s="7"/>
      <c r="H43" s="7"/>
      <c r="I43" s="7"/>
      <c r="J43" s="7"/>
      <c r="K43" s="7"/>
      <c r="L43" s="28">
        <v>1</v>
      </c>
      <c r="M43" s="7"/>
      <c r="N43" s="7"/>
      <c r="O43" s="7"/>
      <c r="P43" s="7"/>
      <c r="Q43" s="7">
        <v>1</v>
      </c>
      <c r="R43" s="7"/>
      <c r="S43" s="28"/>
      <c r="T43" s="7"/>
      <c r="U43" s="7"/>
      <c r="V43" s="7"/>
      <c r="W43" s="7"/>
      <c r="X43" s="7"/>
      <c r="Y43" s="7"/>
      <c r="Z43" s="28"/>
      <c r="AA43" s="7">
        <v>4</v>
      </c>
      <c r="AB43" s="7"/>
      <c r="AC43" s="7"/>
      <c r="AD43" s="7"/>
      <c r="AE43" s="7"/>
      <c r="AF43" s="7"/>
      <c r="AG43" s="28"/>
      <c r="AH43" s="7"/>
      <c r="AI43" s="7"/>
      <c r="AJ43" s="7"/>
      <c r="AK43" s="7"/>
      <c r="AL43" s="6">
        <f t="shared" si="3"/>
        <v>6</v>
      </c>
      <c r="AM43" s="61">
        <f t="shared" si="4"/>
        <v>193680</v>
      </c>
      <c r="AN43" s="36"/>
    </row>
    <row r="44" spans="3:40" ht="15" customHeight="1" x14ac:dyDescent="0.25">
      <c r="C44" s="22" t="s">
        <v>70</v>
      </c>
      <c r="D44" s="22" t="s">
        <v>34</v>
      </c>
      <c r="E44" s="16" t="s">
        <v>40</v>
      </c>
      <c r="F44" s="20" t="s">
        <v>16</v>
      </c>
      <c r="G44" s="7"/>
      <c r="H44" s="7"/>
      <c r="I44" s="7"/>
      <c r="J44" s="7">
        <v>2</v>
      </c>
      <c r="K44" s="7"/>
      <c r="L44" s="28">
        <v>1</v>
      </c>
      <c r="M44" s="7">
        <v>1</v>
      </c>
      <c r="N44" s="7">
        <v>4</v>
      </c>
      <c r="O44" s="7"/>
      <c r="P44" s="7"/>
      <c r="Q44" s="7">
        <v>1</v>
      </c>
      <c r="R44" s="7">
        <v>2</v>
      </c>
      <c r="S44" s="28"/>
      <c r="T44" s="7"/>
      <c r="U44" s="7"/>
      <c r="V44" s="7"/>
      <c r="W44" s="7"/>
      <c r="X44" s="7"/>
      <c r="Y44" s="7"/>
      <c r="Z44" s="28"/>
      <c r="AA44" s="7"/>
      <c r="AB44" s="7"/>
      <c r="AC44" s="7"/>
      <c r="AD44" s="7"/>
      <c r="AE44" s="7"/>
      <c r="AF44" s="7"/>
      <c r="AG44" s="28"/>
      <c r="AH44" s="7"/>
      <c r="AI44" s="7">
        <v>1</v>
      </c>
      <c r="AJ44" s="7"/>
      <c r="AK44" s="7"/>
      <c r="AL44" s="6">
        <f t="shared" si="3"/>
        <v>12</v>
      </c>
      <c r="AM44" s="61">
        <f t="shared" si="4"/>
        <v>387360</v>
      </c>
      <c r="AN44" s="36"/>
    </row>
    <row r="45" spans="3:40" ht="15" customHeight="1" x14ac:dyDescent="0.25">
      <c r="C45" s="22" t="s">
        <v>59</v>
      </c>
      <c r="D45" s="22" t="s">
        <v>64</v>
      </c>
      <c r="E45" s="16" t="s">
        <v>40</v>
      </c>
      <c r="F45" s="20" t="s">
        <v>16</v>
      </c>
      <c r="G45" s="7"/>
      <c r="H45" s="7"/>
      <c r="I45" s="7"/>
      <c r="J45" s="7"/>
      <c r="K45" s="7"/>
      <c r="L45" s="28">
        <v>1</v>
      </c>
      <c r="M45" s="7"/>
      <c r="N45" s="7"/>
      <c r="O45" s="7"/>
      <c r="P45" s="7"/>
      <c r="Q45" s="7"/>
      <c r="R45" s="7"/>
      <c r="S45" s="28"/>
      <c r="T45" s="7"/>
      <c r="U45" s="7">
        <v>1</v>
      </c>
      <c r="V45" s="7"/>
      <c r="W45" s="7">
        <v>2</v>
      </c>
      <c r="X45" s="7"/>
      <c r="Y45" s="7"/>
      <c r="Z45" s="28"/>
      <c r="AA45" s="7"/>
      <c r="AB45" s="7"/>
      <c r="AC45" s="7"/>
      <c r="AD45" s="7"/>
      <c r="AE45" s="7"/>
      <c r="AF45" s="7">
        <v>1</v>
      </c>
      <c r="AG45" s="28"/>
      <c r="AH45" s="7">
        <v>1</v>
      </c>
      <c r="AI45" s="7"/>
      <c r="AJ45" s="7"/>
      <c r="AK45" s="7"/>
      <c r="AL45" s="6">
        <f t="shared" si="3"/>
        <v>6</v>
      </c>
      <c r="AM45" s="61">
        <f t="shared" si="4"/>
        <v>193680</v>
      </c>
      <c r="AN45" s="36"/>
    </row>
    <row r="46" spans="3:40" ht="15" customHeight="1" x14ac:dyDescent="0.25">
      <c r="C46" s="19" t="s">
        <v>23</v>
      </c>
      <c r="D46" s="19" t="s">
        <v>24</v>
      </c>
      <c r="E46" s="16" t="s">
        <v>40</v>
      </c>
      <c r="F46" s="20" t="s">
        <v>16</v>
      </c>
      <c r="G46" s="7"/>
      <c r="H46" s="7"/>
      <c r="I46" s="7"/>
      <c r="J46" s="7"/>
      <c r="K46" s="7"/>
      <c r="L46" s="28">
        <v>1</v>
      </c>
      <c r="M46" s="7"/>
      <c r="N46" s="7"/>
      <c r="O46" s="7"/>
      <c r="P46" s="7"/>
      <c r="Q46" s="7"/>
      <c r="R46" s="7"/>
      <c r="S46" s="28">
        <v>1</v>
      </c>
      <c r="T46" s="7"/>
      <c r="U46" s="7"/>
      <c r="V46" s="7"/>
      <c r="W46" s="7"/>
      <c r="X46" s="7">
        <v>1</v>
      </c>
      <c r="Y46" s="7"/>
      <c r="Z46" s="28"/>
      <c r="AA46" s="7"/>
      <c r="AB46" s="7">
        <v>3</v>
      </c>
      <c r="AC46" s="7"/>
      <c r="AD46" s="7"/>
      <c r="AE46" s="7"/>
      <c r="AF46" s="7"/>
      <c r="AG46" s="28"/>
      <c r="AH46" s="7"/>
      <c r="AI46" s="7"/>
      <c r="AJ46" s="7"/>
      <c r="AK46" s="7"/>
      <c r="AL46" s="6">
        <f t="shared" si="3"/>
        <v>6</v>
      </c>
      <c r="AM46" s="61">
        <f t="shared" si="4"/>
        <v>193680</v>
      </c>
      <c r="AN46" s="36"/>
    </row>
    <row r="47" spans="3:40" ht="15" customHeight="1" x14ac:dyDescent="0.25">
      <c r="C47" s="48" t="s">
        <v>63</v>
      </c>
      <c r="D47" s="48" t="s">
        <v>15</v>
      </c>
      <c r="E47" s="20" t="s">
        <v>40</v>
      </c>
      <c r="F47" s="20" t="s">
        <v>16</v>
      </c>
      <c r="G47" s="7"/>
      <c r="H47" s="7"/>
      <c r="I47" s="7"/>
      <c r="J47" s="7">
        <v>2</v>
      </c>
      <c r="K47" s="7"/>
      <c r="L47" s="28"/>
      <c r="M47" s="7"/>
      <c r="N47" s="7">
        <v>1</v>
      </c>
      <c r="O47" s="7"/>
      <c r="P47" s="7"/>
      <c r="Q47" s="7"/>
      <c r="R47" s="7"/>
      <c r="S47" s="28">
        <v>1</v>
      </c>
      <c r="T47" s="7"/>
      <c r="U47" s="7"/>
      <c r="V47" s="7">
        <v>1</v>
      </c>
      <c r="W47" s="7"/>
      <c r="X47" s="7"/>
      <c r="Y47" s="7"/>
      <c r="Z47" s="28"/>
      <c r="AA47" s="7"/>
      <c r="AB47" s="7"/>
      <c r="AC47" s="7">
        <v>2</v>
      </c>
      <c r="AD47" s="7"/>
      <c r="AE47" s="7"/>
      <c r="AF47" s="7"/>
      <c r="AG47" s="28"/>
      <c r="AH47" s="7"/>
      <c r="AI47" s="7"/>
      <c r="AJ47" s="7">
        <v>2</v>
      </c>
      <c r="AK47" s="7"/>
      <c r="AL47" s="6">
        <f t="shared" si="3"/>
        <v>9</v>
      </c>
      <c r="AM47" s="61">
        <f t="shared" si="4"/>
        <v>290520</v>
      </c>
      <c r="AN47" s="36"/>
    </row>
    <row r="48" spans="3:40" ht="15" customHeight="1" x14ac:dyDescent="0.25">
      <c r="C48" s="48" t="s">
        <v>20</v>
      </c>
      <c r="D48" s="48" t="s">
        <v>21</v>
      </c>
      <c r="E48" s="16" t="s">
        <v>40</v>
      </c>
      <c r="F48" s="16" t="s">
        <v>16</v>
      </c>
      <c r="G48" s="7"/>
      <c r="H48" s="7"/>
      <c r="I48" s="7"/>
      <c r="J48" s="7"/>
      <c r="K48" s="7"/>
      <c r="L48" s="28"/>
      <c r="M48" s="7"/>
      <c r="N48" s="7"/>
      <c r="O48" s="7"/>
      <c r="P48" s="7"/>
      <c r="Q48" s="7"/>
      <c r="R48" s="7">
        <v>2</v>
      </c>
      <c r="S48" s="28"/>
      <c r="T48" s="7"/>
      <c r="U48" s="7"/>
      <c r="V48" s="7"/>
      <c r="W48" s="7"/>
      <c r="X48" s="7"/>
      <c r="Y48" s="7"/>
      <c r="Z48" s="28"/>
      <c r="AA48" s="7"/>
      <c r="AB48" s="7"/>
      <c r="AC48" s="7"/>
      <c r="AD48" s="7"/>
      <c r="AE48" s="7"/>
      <c r="AF48" s="7"/>
      <c r="AG48" s="28"/>
      <c r="AH48" s="7"/>
      <c r="AI48" s="7"/>
      <c r="AJ48" s="7"/>
      <c r="AK48" s="7"/>
      <c r="AL48" s="6">
        <f t="shared" si="3"/>
        <v>2</v>
      </c>
      <c r="AM48" s="61">
        <f t="shared" si="4"/>
        <v>64560</v>
      </c>
      <c r="AN48" s="36"/>
    </row>
    <row r="49" spans="3:40" ht="15" customHeight="1" x14ac:dyDescent="0.25">
      <c r="C49" s="19" t="s">
        <v>69</v>
      </c>
      <c r="D49" s="19" t="s">
        <v>22</v>
      </c>
      <c r="E49" s="20" t="s">
        <v>40</v>
      </c>
      <c r="F49" s="20" t="s">
        <v>16</v>
      </c>
      <c r="G49" s="7"/>
      <c r="H49" s="7"/>
      <c r="I49" s="7"/>
      <c r="J49" s="7"/>
      <c r="K49" s="7"/>
      <c r="L49" s="28"/>
      <c r="M49" s="7"/>
      <c r="N49" s="7"/>
      <c r="O49" s="7"/>
      <c r="P49" s="7"/>
      <c r="Q49" s="7"/>
      <c r="R49" s="7"/>
      <c r="S49" s="28">
        <v>1</v>
      </c>
      <c r="T49" s="7"/>
      <c r="U49" s="7"/>
      <c r="V49" s="7">
        <v>2</v>
      </c>
      <c r="W49" s="7"/>
      <c r="X49" s="7">
        <v>2</v>
      </c>
      <c r="Y49" s="7"/>
      <c r="Z49" s="28"/>
      <c r="AA49" s="7"/>
      <c r="AB49" s="7"/>
      <c r="AC49" s="7"/>
      <c r="AD49" s="7"/>
      <c r="AE49" s="7"/>
      <c r="AF49" s="7"/>
      <c r="AG49" s="28"/>
      <c r="AH49" s="7"/>
      <c r="AI49" s="7"/>
      <c r="AJ49" s="7"/>
      <c r="AK49" s="7"/>
      <c r="AL49" s="6">
        <f t="shared" si="3"/>
        <v>5</v>
      </c>
      <c r="AM49" s="61">
        <f t="shared" si="4"/>
        <v>161400</v>
      </c>
      <c r="AN49" s="36"/>
    </row>
    <row r="50" spans="3:40" ht="21.75" customHeight="1" x14ac:dyDescent="0.25">
      <c r="C50" s="37"/>
      <c r="D50" s="37"/>
      <c r="E50" s="35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1">
        <f>+SUM(AL37:AL49)</f>
        <v>103</v>
      </c>
      <c r="AM50" s="24">
        <f>SUM(AM36:AM49)</f>
        <v>3066600</v>
      </c>
    </row>
    <row r="51" spans="3:40" ht="13.5" customHeight="1" x14ac:dyDescent="0.25">
      <c r="C51" s="37"/>
      <c r="D51" s="37"/>
      <c r="E51" s="35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1"/>
      <c r="AM51" s="60"/>
    </row>
    <row r="52" spans="3:40" ht="21.75" customHeight="1" x14ac:dyDescent="0.25">
      <c r="C52" s="232" t="s">
        <v>66</v>
      </c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3"/>
      <c r="AL52" s="249"/>
      <c r="AM52" s="238" t="s">
        <v>32</v>
      </c>
      <c r="AN52" s="238" t="s">
        <v>33</v>
      </c>
    </row>
    <row r="53" spans="3:40" ht="18" customHeight="1" x14ac:dyDescent="0.25">
      <c r="C53" s="246" t="s">
        <v>5</v>
      </c>
      <c r="D53" s="246" t="s">
        <v>6</v>
      </c>
      <c r="E53" s="246" t="s">
        <v>7</v>
      </c>
      <c r="F53" s="246" t="s">
        <v>39</v>
      </c>
      <c r="G53" s="4" t="s">
        <v>11</v>
      </c>
      <c r="H53" s="4" t="s">
        <v>11</v>
      </c>
      <c r="I53" s="4" t="s">
        <v>12</v>
      </c>
      <c r="J53" s="4" t="s">
        <v>13</v>
      </c>
      <c r="K53" s="4" t="s">
        <v>8</v>
      </c>
      <c r="L53" s="25" t="s">
        <v>9</v>
      </c>
      <c r="M53" s="4" t="s">
        <v>10</v>
      </c>
      <c r="N53" s="4" t="s">
        <v>11</v>
      </c>
      <c r="O53" s="4" t="s">
        <v>11</v>
      </c>
      <c r="P53" s="4" t="s">
        <v>12</v>
      </c>
      <c r="Q53" s="4" t="s">
        <v>13</v>
      </c>
      <c r="R53" s="4" t="s">
        <v>8</v>
      </c>
      <c r="S53" s="25" t="s">
        <v>9</v>
      </c>
      <c r="T53" s="4" t="s">
        <v>10</v>
      </c>
      <c r="U53" s="4" t="s">
        <v>11</v>
      </c>
      <c r="V53" s="4" t="s">
        <v>11</v>
      </c>
      <c r="W53" s="4" t="s">
        <v>12</v>
      </c>
      <c r="X53" s="4" t="s">
        <v>13</v>
      </c>
      <c r="Y53" s="4" t="s">
        <v>8</v>
      </c>
      <c r="Z53" s="25" t="s">
        <v>9</v>
      </c>
      <c r="AA53" s="4" t="s">
        <v>10</v>
      </c>
      <c r="AB53" s="4" t="s">
        <v>11</v>
      </c>
      <c r="AC53" s="4" t="s">
        <v>11</v>
      </c>
      <c r="AD53" s="4" t="s">
        <v>12</v>
      </c>
      <c r="AE53" s="4" t="s">
        <v>13</v>
      </c>
      <c r="AF53" s="4" t="s">
        <v>8</v>
      </c>
      <c r="AG53" s="25" t="s">
        <v>9</v>
      </c>
      <c r="AH53" s="4" t="s">
        <v>10</v>
      </c>
      <c r="AI53" s="4" t="s">
        <v>11</v>
      </c>
      <c r="AJ53" s="4" t="s">
        <v>11</v>
      </c>
      <c r="AK53" s="4" t="s">
        <v>12</v>
      </c>
      <c r="AL53" s="250"/>
      <c r="AM53" s="239"/>
      <c r="AN53" s="239"/>
    </row>
    <row r="54" spans="3:40" ht="13.5" customHeight="1" x14ac:dyDescent="0.25">
      <c r="C54" s="247"/>
      <c r="D54" s="247"/>
      <c r="E54" s="247"/>
      <c r="F54" s="247"/>
      <c r="G54" s="6">
        <v>27</v>
      </c>
      <c r="H54" s="6">
        <v>28</v>
      </c>
      <c r="I54" s="6">
        <v>29</v>
      </c>
      <c r="J54" s="6">
        <v>30</v>
      </c>
      <c r="K54" s="6">
        <v>31</v>
      </c>
      <c r="L54" s="26">
        <v>1</v>
      </c>
      <c r="M54" s="6">
        <v>2</v>
      </c>
      <c r="N54" s="6">
        <v>3</v>
      </c>
      <c r="O54" s="6">
        <v>4</v>
      </c>
      <c r="P54" s="6">
        <v>5</v>
      </c>
      <c r="Q54" s="6">
        <v>6</v>
      </c>
      <c r="R54" s="6">
        <v>7</v>
      </c>
      <c r="S54" s="26">
        <v>8</v>
      </c>
      <c r="T54" s="6">
        <v>9</v>
      </c>
      <c r="U54" s="6">
        <v>10</v>
      </c>
      <c r="V54" s="6">
        <v>11</v>
      </c>
      <c r="W54" s="6">
        <v>12</v>
      </c>
      <c r="X54" s="6">
        <v>13</v>
      </c>
      <c r="Y54" s="6">
        <v>14</v>
      </c>
      <c r="Z54" s="26">
        <v>15</v>
      </c>
      <c r="AA54" s="6">
        <v>16</v>
      </c>
      <c r="AB54" s="6">
        <v>17</v>
      </c>
      <c r="AC54" s="6">
        <v>18</v>
      </c>
      <c r="AD54" s="6">
        <v>19</v>
      </c>
      <c r="AE54" s="6">
        <v>20</v>
      </c>
      <c r="AF54" s="4">
        <v>21</v>
      </c>
      <c r="AG54" s="25">
        <v>22</v>
      </c>
      <c r="AH54" s="4">
        <v>23</v>
      </c>
      <c r="AI54" s="4">
        <v>24</v>
      </c>
      <c r="AJ54" s="4">
        <v>25</v>
      </c>
      <c r="AK54" s="4">
        <v>26</v>
      </c>
      <c r="AL54" s="251"/>
      <c r="AM54" s="240"/>
      <c r="AN54" s="240"/>
    </row>
    <row r="55" spans="3:40" ht="15.75" customHeight="1" x14ac:dyDescent="0.25">
      <c r="C55" s="48" t="s">
        <v>26</v>
      </c>
      <c r="D55" s="48" t="s">
        <v>27</v>
      </c>
      <c r="E55" s="20" t="s">
        <v>40</v>
      </c>
      <c r="F55" s="20" t="s">
        <v>16</v>
      </c>
      <c r="G55" s="7"/>
      <c r="H55" s="7"/>
      <c r="I55" s="7"/>
      <c r="J55" s="7"/>
      <c r="K55" s="7"/>
      <c r="L55" s="28">
        <v>1</v>
      </c>
      <c r="M55" s="7"/>
      <c r="N55" s="7"/>
      <c r="O55" s="7"/>
      <c r="P55" s="7"/>
      <c r="Q55" s="7"/>
      <c r="R55" s="7"/>
      <c r="S55" s="28"/>
      <c r="T55" s="7"/>
      <c r="U55" s="7"/>
      <c r="V55" s="7"/>
      <c r="W55" s="7"/>
      <c r="X55" s="7"/>
      <c r="Y55" s="7"/>
      <c r="Z55" s="28">
        <v>1</v>
      </c>
      <c r="AA55" s="7"/>
      <c r="AB55" s="7"/>
      <c r="AC55" s="7"/>
      <c r="AD55" s="7"/>
      <c r="AE55" s="7"/>
      <c r="AF55" s="7"/>
      <c r="AG55" s="28">
        <v>1</v>
      </c>
      <c r="AH55" s="7"/>
      <c r="AI55" s="7"/>
      <c r="AJ55" s="7"/>
      <c r="AK55" s="7"/>
      <c r="AL55" s="6">
        <f t="shared" ref="AL55:AL60" si="5">SUM(G55:AK55)</f>
        <v>3</v>
      </c>
      <c r="AM55" s="12">
        <f>13354*AL55</f>
        <v>40062</v>
      </c>
      <c r="AN55" s="33"/>
    </row>
    <row r="56" spans="3:40" ht="15.75" customHeight="1" x14ac:dyDescent="0.25">
      <c r="C56" s="48" t="s">
        <v>62</v>
      </c>
      <c r="D56" s="48" t="s">
        <v>25</v>
      </c>
      <c r="E56" s="20" t="s">
        <v>40</v>
      </c>
      <c r="F56" s="20" t="s">
        <v>16</v>
      </c>
      <c r="G56" s="7"/>
      <c r="H56" s="7"/>
      <c r="I56" s="7"/>
      <c r="J56" s="7"/>
      <c r="K56" s="7"/>
      <c r="L56" s="28">
        <v>1</v>
      </c>
      <c r="M56" s="7"/>
      <c r="N56" s="7"/>
      <c r="O56" s="7"/>
      <c r="P56" s="7"/>
      <c r="Q56" s="7"/>
      <c r="R56" s="7"/>
      <c r="S56" s="28">
        <v>1</v>
      </c>
      <c r="T56" s="7"/>
      <c r="U56" s="7"/>
      <c r="V56" s="7"/>
      <c r="W56" s="7"/>
      <c r="X56" s="7"/>
      <c r="Y56" s="7"/>
      <c r="Z56" s="28">
        <v>1</v>
      </c>
      <c r="AA56" s="7"/>
      <c r="AB56" s="7"/>
      <c r="AC56" s="7"/>
      <c r="AD56" s="7"/>
      <c r="AE56" s="7"/>
      <c r="AF56" s="7"/>
      <c r="AG56" s="28">
        <v>1</v>
      </c>
      <c r="AH56" s="7"/>
      <c r="AI56" s="7"/>
      <c r="AJ56" s="7"/>
      <c r="AK56" s="7"/>
      <c r="AL56" s="6">
        <f t="shared" si="5"/>
        <v>4</v>
      </c>
      <c r="AM56" s="12">
        <f t="shared" ref="AM56:AM60" si="6">13354*AL56</f>
        <v>53416</v>
      </c>
      <c r="AN56" s="36"/>
    </row>
    <row r="57" spans="3:40" ht="15.75" customHeight="1" x14ac:dyDescent="0.25">
      <c r="C57" s="22" t="s">
        <v>67</v>
      </c>
      <c r="D57" s="22" t="s">
        <v>17</v>
      </c>
      <c r="E57" s="16" t="s">
        <v>40</v>
      </c>
      <c r="F57" s="20" t="s">
        <v>16</v>
      </c>
      <c r="G57" s="7"/>
      <c r="H57" s="7"/>
      <c r="I57" s="7"/>
      <c r="J57" s="7"/>
      <c r="K57" s="7"/>
      <c r="L57" s="28">
        <v>2</v>
      </c>
      <c r="M57" s="7"/>
      <c r="N57" s="7"/>
      <c r="O57" s="7"/>
      <c r="P57" s="7"/>
      <c r="Q57" s="7"/>
      <c r="R57" s="7"/>
      <c r="S57" s="28"/>
      <c r="T57" s="7"/>
      <c r="U57" s="7"/>
      <c r="V57" s="7"/>
      <c r="W57" s="7"/>
      <c r="X57" s="7"/>
      <c r="Y57" s="7"/>
      <c r="Z57" s="28">
        <v>1</v>
      </c>
      <c r="AA57" s="7"/>
      <c r="AB57" s="7"/>
      <c r="AC57" s="7"/>
      <c r="AD57" s="7"/>
      <c r="AE57" s="7"/>
      <c r="AF57" s="7"/>
      <c r="AG57" s="28"/>
      <c r="AH57" s="7"/>
      <c r="AI57" s="7"/>
      <c r="AJ57" s="7"/>
      <c r="AK57" s="7"/>
      <c r="AL57" s="6">
        <f t="shared" si="5"/>
        <v>3</v>
      </c>
      <c r="AM57" s="12">
        <f t="shared" si="6"/>
        <v>40062</v>
      </c>
      <c r="AN57" s="36"/>
    </row>
    <row r="58" spans="3:40" ht="15.75" customHeight="1" x14ac:dyDescent="0.25">
      <c r="C58" s="19" t="s">
        <v>23</v>
      </c>
      <c r="D58" s="19" t="s">
        <v>24</v>
      </c>
      <c r="E58" s="16" t="s">
        <v>40</v>
      </c>
      <c r="F58" s="20" t="s">
        <v>16</v>
      </c>
      <c r="G58" s="7"/>
      <c r="H58" s="7"/>
      <c r="I58" s="7"/>
      <c r="J58" s="7"/>
      <c r="K58" s="7"/>
      <c r="L58" s="28">
        <v>1</v>
      </c>
      <c r="M58" s="7"/>
      <c r="N58" s="7"/>
      <c r="O58" s="7"/>
      <c r="P58" s="7"/>
      <c r="Q58" s="7"/>
      <c r="R58" s="7"/>
      <c r="S58" s="28">
        <v>1</v>
      </c>
      <c r="T58" s="7"/>
      <c r="U58" s="7"/>
      <c r="V58" s="7"/>
      <c r="W58" s="7"/>
      <c r="X58" s="7"/>
      <c r="Y58" s="7"/>
      <c r="Z58" s="28"/>
      <c r="AA58" s="7"/>
      <c r="AB58" s="7"/>
      <c r="AC58" s="7"/>
      <c r="AD58" s="7"/>
      <c r="AE58" s="7"/>
      <c r="AF58" s="7"/>
      <c r="AG58" s="28"/>
      <c r="AH58" s="7"/>
      <c r="AI58" s="7"/>
      <c r="AJ58" s="7"/>
      <c r="AK58" s="7"/>
      <c r="AL58" s="6">
        <f t="shared" si="5"/>
        <v>2</v>
      </c>
      <c r="AM58" s="12">
        <f t="shared" si="6"/>
        <v>26708</v>
      </c>
      <c r="AN58" s="36"/>
    </row>
    <row r="59" spans="3:40" ht="15.75" customHeight="1" x14ac:dyDescent="0.25">
      <c r="C59" s="22" t="s">
        <v>59</v>
      </c>
      <c r="D59" s="22" t="s">
        <v>64</v>
      </c>
      <c r="E59" s="16" t="s">
        <v>40</v>
      </c>
      <c r="F59" s="20" t="s">
        <v>16</v>
      </c>
      <c r="G59" s="7"/>
      <c r="H59" s="7"/>
      <c r="I59" s="7"/>
      <c r="J59" s="7"/>
      <c r="K59" s="7"/>
      <c r="L59" s="28">
        <v>1</v>
      </c>
      <c r="M59" s="7"/>
      <c r="N59" s="7"/>
      <c r="O59" s="7"/>
      <c r="P59" s="7"/>
      <c r="Q59" s="7"/>
      <c r="R59" s="7"/>
      <c r="S59" s="28"/>
      <c r="T59" s="7"/>
      <c r="U59" s="7"/>
      <c r="V59" s="7"/>
      <c r="W59" s="7"/>
      <c r="X59" s="7"/>
      <c r="Y59" s="7"/>
      <c r="Z59" s="28">
        <v>1</v>
      </c>
      <c r="AA59" s="7"/>
      <c r="AB59" s="7"/>
      <c r="AC59" s="7"/>
      <c r="AD59" s="7"/>
      <c r="AE59" s="7"/>
      <c r="AF59" s="7"/>
      <c r="AG59" s="28">
        <v>1</v>
      </c>
      <c r="AH59" s="7"/>
      <c r="AI59" s="7"/>
      <c r="AJ59" s="7"/>
      <c r="AK59" s="7"/>
      <c r="AL59" s="6">
        <f t="shared" si="5"/>
        <v>3</v>
      </c>
      <c r="AM59" s="12">
        <f t="shared" si="6"/>
        <v>40062</v>
      </c>
      <c r="AN59" s="36"/>
    </row>
    <row r="60" spans="3:40" ht="15.75" customHeight="1" x14ac:dyDescent="0.25">
      <c r="C60" s="66" t="s">
        <v>18</v>
      </c>
      <c r="D60" s="66" t="s">
        <v>19</v>
      </c>
      <c r="E60" s="16" t="s">
        <v>40</v>
      </c>
      <c r="F60" s="20" t="s">
        <v>16</v>
      </c>
      <c r="G60" s="7"/>
      <c r="H60" s="7"/>
      <c r="I60" s="7"/>
      <c r="J60" s="7"/>
      <c r="K60" s="7"/>
      <c r="L60" s="28">
        <v>1</v>
      </c>
      <c r="M60" s="7"/>
      <c r="N60" s="7"/>
      <c r="O60" s="7"/>
      <c r="P60" s="7"/>
      <c r="Q60" s="7"/>
      <c r="R60" s="7"/>
      <c r="S60" s="28"/>
      <c r="T60" s="7"/>
      <c r="U60" s="7"/>
      <c r="V60" s="7"/>
      <c r="W60" s="7"/>
      <c r="X60" s="7"/>
      <c r="Y60" s="7"/>
      <c r="Z60" s="28"/>
      <c r="AA60" s="7"/>
      <c r="AB60" s="7"/>
      <c r="AC60" s="7"/>
      <c r="AD60" s="7"/>
      <c r="AE60" s="7"/>
      <c r="AF60" s="7"/>
      <c r="AG60" s="28"/>
      <c r="AH60" s="7"/>
      <c r="AI60" s="7"/>
      <c r="AJ60" s="7"/>
      <c r="AK60" s="7"/>
      <c r="AL60" s="6">
        <f t="shared" si="5"/>
        <v>1</v>
      </c>
      <c r="AM60" s="12">
        <f t="shared" si="6"/>
        <v>13354</v>
      </c>
      <c r="AN60" s="36"/>
    </row>
    <row r="61" spans="3:40" ht="21.75" customHeight="1" x14ac:dyDescent="0.25">
      <c r="C61" s="37"/>
      <c r="D61" s="37"/>
      <c r="E61" s="35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1">
        <f>+SUM(AL55:AL60)</f>
        <v>16</v>
      </c>
      <c r="AM61" s="23">
        <f>SUM(AM55:AM60)</f>
        <v>213664</v>
      </c>
    </row>
    <row r="62" spans="3:40" ht="12.75" customHeight="1" x14ac:dyDescent="0.25">
      <c r="C62" s="37"/>
      <c r="D62" s="37"/>
      <c r="E62" s="35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1"/>
      <c r="AM62" s="60"/>
    </row>
    <row r="63" spans="3:40" s="38" customFormat="1" ht="24" customHeight="1" x14ac:dyDescent="0.25">
      <c r="C63" s="232" t="s">
        <v>46</v>
      </c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3"/>
      <c r="AL63" s="249"/>
      <c r="AM63" s="238" t="s">
        <v>32</v>
      </c>
      <c r="AN63" s="238" t="s">
        <v>33</v>
      </c>
    </row>
    <row r="64" spans="3:40" x14ac:dyDescent="0.25">
      <c r="C64" s="246" t="s">
        <v>5</v>
      </c>
      <c r="D64" s="246" t="s">
        <v>6</v>
      </c>
      <c r="E64" s="246" t="s">
        <v>7</v>
      </c>
      <c r="F64" s="246" t="s">
        <v>39</v>
      </c>
      <c r="G64" s="4" t="s">
        <v>11</v>
      </c>
      <c r="H64" s="4" t="s">
        <v>11</v>
      </c>
      <c r="I64" s="4" t="s">
        <v>12</v>
      </c>
      <c r="J64" s="4" t="s">
        <v>13</v>
      </c>
      <c r="K64" s="4" t="s">
        <v>8</v>
      </c>
      <c r="L64" s="25" t="s">
        <v>9</v>
      </c>
      <c r="M64" s="4" t="s">
        <v>10</v>
      </c>
      <c r="N64" s="4" t="s">
        <v>11</v>
      </c>
      <c r="O64" s="4" t="s">
        <v>11</v>
      </c>
      <c r="P64" s="4" t="s">
        <v>12</v>
      </c>
      <c r="Q64" s="4" t="s">
        <v>13</v>
      </c>
      <c r="R64" s="4" t="s">
        <v>8</v>
      </c>
      <c r="S64" s="25" t="s">
        <v>9</v>
      </c>
      <c r="T64" s="4" t="s">
        <v>10</v>
      </c>
      <c r="U64" s="4" t="s">
        <v>11</v>
      </c>
      <c r="V64" s="4" t="s">
        <v>11</v>
      </c>
      <c r="W64" s="4" t="s">
        <v>12</v>
      </c>
      <c r="X64" s="4" t="s">
        <v>13</v>
      </c>
      <c r="Y64" s="4" t="s">
        <v>8</v>
      </c>
      <c r="Z64" s="25" t="s">
        <v>9</v>
      </c>
      <c r="AA64" s="4" t="s">
        <v>10</v>
      </c>
      <c r="AB64" s="4" t="s">
        <v>11</v>
      </c>
      <c r="AC64" s="4" t="s">
        <v>11</v>
      </c>
      <c r="AD64" s="4" t="s">
        <v>12</v>
      </c>
      <c r="AE64" s="4" t="s">
        <v>13</v>
      </c>
      <c r="AF64" s="4" t="s">
        <v>8</v>
      </c>
      <c r="AG64" s="25" t="s">
        <v>9</v>
      </c>
      <c r="AH64" s="4" t="s">
        <v>10</v>
      </c>
      <c r="AI64" s="4" t="s">
        <v>11</v>
      </c>
      <c r="AJ64" s="4" t="s">
        <v>11</v>
      </c>
      <c r="AK64" s="4" t="s">
        <v>12</v>
      </c>
      <c r="AL64" s="250"/>
      <c r="AM64" s="239"/>
      <c r="AN64" s="239"/>
    </row>
    <row r="65" spans="3:40" x14ac:dyDescent="0.25">
      <c r="C65" s="247"/>
      <c r="D65" s="247"/>
      <c r="E65" s="247"/>
      <c r="F65" s="247"/>
      <c r="G65" s="6">
        <v>27</v>
      </c>
      <c r="H65" s="6">
        <v>28</v>
      </c>
      <c r="I65" s="6">
        <v>29</v>
      </c>
      <c r="J65" s="6">
        <v>30</v>
      </c>
      <c r="K65" s="6">
        <v>31</v>
      </c>
      <c r="L65" s="26">
        <v>1</v>
      </c>
      <c r="M65" s="6">
        <v>2</v>
      </c>
      <c r="N65" s="6">
        <v>3</v>
      </c>
      <c r="O65" s="6">
        <v>4</v>
      </c>
      <c r="P65" s="6">
        <v>5</v>
      </c>
      <c r="Q65" s="6">
        <v>6</v>
      </c>
      <c r="R65" s="6">
        <v>7</v>
      </c>
      <c r="S65" s="26">
        <v>8</v>
      </c>
      <c r="T65" s="6">
        <v>9</v>
      </c>
      <c r="U65" s="6">
        <v>10</v>
      </c>
      <c r="V65" s="6">
        <v>11</v>
      </c>
      <c r="W65" s="6">
        <v>12</v>
      </c>
      <c r="X65" s="6">
        <v>13</v>
      </c>
      <c r="Y65" s="6">
        <v>14</v>
      </c>
      <c r="Z65" s="26">
        <v>15</v>
      </c>
      <c r="AA65" s="6">
        <v>16</v>
      </c>
      <c r="AB65" s="6">
        <v>17</v>
      </c>
      <c r="AC65" s="6">
        <v>18</v>
      </c>
      <c r="AD65" s="6">
        <v>19</v>
      </c>
      <c r="AE65" s="6">
        <v>20</v>
      </c>
      <c r="AF65" s="4">
        <v>21</v>
      </c>
      <c r="AG65" s="25">
        <v>22</v>
      </c>
      <c r="AH65" s="4">
        <v>23</v>
      </c>
      <c r="AI65" s="4">
        <v>24</v>
      </c>
      <c r="AJ65" s="4">
        <v>25</v>
      </c>
      <c r="AK65" s="4">
        <v>26</v>
      </c>
      <c r="AL65" s="251"/>
      <c r="AM65" s="240"/>
      <c r="AN65" s="240"/>
    </row>
    <row r="66" spans="3:40" ht="15" customHeight="1" x14ac:dyDescent="0.25">
      <c r="C66" s="48" t="s">
        <v>20</v>
      </c>
      <c r="D66" s="48" t="s">
        <v>21</v>
      </c>
      <c r="E66" s="20" t="s">
        <v>40</v>
      </c>
      <c r="F66" s="20" t="s">
        <v>16</v>
      </c>
      <c r="G66" s="43">
        <v>1</v>
      </c>
      <c r="H66" s="8"/>
      <c r="I66" s="8"/>
      <c r="J66" s="8"/>
      <c r="K66" s="8"/>
      <c r="L66" s="27"/>
      <c r="M66" s="8"/>
      <c r="N66" s="8"/>
      <c r="O66" s="8"/>
      <c r="P66" s="8"/>
      <c r="Q66" s="8"/>
      <c r="R66" s="8"/>
      <c r="S66" s="27"/>
      <c r="T66" s="8"/>
      <c r="U66" s="8"/>
      <c r="V66" s="8"/>
      <c r="W66" s="8"/>
      <c r="X66" s="8"/>
      <c r="Y66" s="8"/>
      <c r="Z66" s="27"/>
      <c r="AA66" s="8"/>
      <c r="AB66" s="8"/>
      <c r="AC66" s="8"/>
      <c r="AD66" s="8"/>
      <c r="AE66" s="8"/>
      <c r="AF66" s="8"/>
      <c r="AG66" s="27"/>
      <c r="AH66" s="8"/>
      <c r="AI66" s="8"/>
      <c r="AJ66" s="8"/>
      <c r="AK66" s="8"/>
      <c r="AL66" s="6">
        <f t="shared" ref="AL66:AL76" si="7">SUM(G66:AK66)</f>
        <v>1</v>
      </c>
      <c r="AM66" s="12">
        <f>216138*AL66</f>
        <v>216138</v>
      </c>
      <c r="AN66" s="64"/>
    </row>
    <row r="67" spans="3:40" ht="15" customHeight="1" x14ac:dyDescent="0.25">
      <c r="C67" s="48" t="s">
        <v>63</v>
      </c>
      <c r="D67" s="48" t="s">
        <v>15</v>
      </c>
      <c r="E67" s="20" t="s">
        <v>40</v>
      </c>
      <c r="F67" s="20" t="s">
        <v>16</v>
      </c>
      <c r="G67" s="42"/>
      <c r="H67" s="42">
        <v>1</v>
      </c>
      <c r="I67" s="42"/>
      <c r="J67" s="42"/>
      <c r="K67" s="42"/>
      <c r="L67" s="56"/>
      <c r="M67" s="7"/>
      <c r="N67" s="7"/>
      <c r="O67" s="7"/>
      <c r="P67" s="7"/>
      <c r="Q67" s="7"/>
      <c r="R67" s="7"/>
      <c r="S67" s="28"/>
      <c r="T67" s="7"/>
      <c r="U67" s="7"/>
      <c r="V67" s="7"/>
      <c r="W67" s="7"/>
      <c r="X67" s="7"/>
      <c r="Y67" s="7"/>
      <c r="Z67" s="28"/>
      <c r="AA67" s="7"/>
      <c r="AB67" s="7"/>
      <c r="AC67" s="7"/>
      <c r="AD67" s="7"/>
      <c r="AE67" s="7"/>
      <c r="AF67" s="7"/>
      <c r="AG67" s="28"/>
      <c r="AH67" s="7"/>
      <c r="AI67" s="7"/>
      <c r="AJ67" s="7"/>
      <c r="AK67" s="7"/>
      <c r="AL67" s="6">
        <f t="shared" si="7"/>
        <v>1</v>
      </c>
      <c r="AM67" s="12">
        <f t="shared" ref="AM67:AM76" si="8">216138*AL67</f>
        <v>216138</v>
      </c>
      <c r="AN67" s="14"/>
    </row>
    <row r="68" spans="3:40" ht="15" customHeight="1" x14ac:dyDescent="0.25">
      <c r="C68" s="48" t="s">
        <v>26</v>
      </c>
      <c r="D68" s="48" t="s">
        <v>27</v>
      </c>
      <c r="E68" s="20" t="s">
        <v>40</v>
      </c>
      <c r="F68" s="20" t="s">
        <v>16</v>
      </c>
      <c r="G68" s="42">
        <v>1</v>
      </c>
      <c r="H68" s="42">
        <v>1</v>
      </c>
      <c r="I68" s="42"/>
      <c r="J68" s="42"/>
      <c r="K68" s="42">
        <v>1</v>
      </c>
      <c r="L68" s="56">
        <v>1</v>
      </c>
      <c r="M68" s="7"/>
      <c r="N68" s="7"/>
      <c r="O68" s="7"/>
      <c r="P68" s="7"/>
      <c r="Q68" s="7"/>
      <c r="R68" s="7"/>
      <c r="S68" s="28">
        <v>1</v>
      </c>
      <c r="T68" s="7"/>
      <c r="U68" s="7"/>
      <c r="V68" s="7"/>
      <c r="W68" s="7"/>
      <c r="X68" s="7"/>
      <c r="Y68" s="7"/>
      <c r="Z68" s="28">
        <v>1</v>
      </c>
      <c r="AA68" s="7"/>
      <c r="AB68" s="7"/>
      <c r="AC68" s="7"/>
      <c r="AD68" s="7"/>
      <c r="AE68" s="7"/>
      <c r="AF68" s="7"/>
      <c r="AG68" s="28"/>
      <c r="AH68" s="7"/>
      <c r="AI68" s="7"/>
      <c r="AJ68" s="7"/>
      <c r="AK68" s="7"/>
      <c r="AL68" s="6">
        <f t="shared" si="7"/>
        <v>6</v>
      </c>
      <c r="AM68" s="12">
        <f t="shared" si="8"/>
        <v>1296828</v>
      </c>
      <c r="AN68" s="36"/>
    </row>
    <row r="69" spans="3:40" ht="15" customHeight="1" x14ac:dyDescent="0.25">
      <c r="C69" s="48" t="s">
        <v>62</v>
      </c>
      <c r="D69" s="48" t="s">
        <v>25</v>
      </c>
      <c r="E69" s="20" t="s">
        <v>40</v>
      </c>
      <c r="F69" s="20" t="s">
        <v>16</v>
      </c>
      <c r="G69" s="42">
        <v>1</v>
      </c>
      <c r="H69" s="42">
        <v>1</v>
      </c>
      <c r="I69" s="42"/>
      <c r="J69" s="42"/>
      <c r="K69" s="42">
        <v>1</v>
      </c>
      <c r="L69" s="56">
        <v>1</v>
      </c>
      <c r="M69" s="7"/>
      <c r="N69" s="7"/>
      <c r="O69" s="7"/>
      <c r="P69" s="7"/>
      <c r="Q69" s="7"/>
      <c r="R69" s="7"/>
      <c r="S69" s="28"/>
      <c r="T69" s="7"/>
      <c r="U69" s="7"/>
      <c r="V69" s="7"/>
      <c r="W69" s="7"/>
      <c r="X69" s="7"/>
      <c r="Y69" s="7"/>
      <c r="Z69" s="28"/>
      <c r="AA69" s="7"/>
      <c r="AB69" s="7"/>
      <c r="AC69" s="7"/>
      <c r="AD69" s="7"/>
      <c r="AE69" s="7"/>
      <c r="AF69" s="7"/>
      <c r="AG69" s="28"/>
      <c r="AH69" s="7"/>
      <c r="AI69" s="7"/>
      <c r="AJ69" s="7"/>
      <c r="AK69" s="7"/>
      <c r="AL69" s="6">
        <f t="shared" si="7"/>
        <v>4</v>
      </c>
      <c r="AM69" s="12">
        <f t="shared" si="8"/>
        <v>864552</v>
      </c>
      <c r="AN69" s="36"/>
    </row>
    <row r="70" spans="3:40" ht="15" customHeight="1" x14ac:dyDescent="0.25">
      <c r="C70" s="47" t="s">
        <v>63</v>
      </c>
      <c r="D70" s="47" t="s">
        <v>15</v>
      </c>
      <c r="E70" s="20" t="s">
        <v>40</v>
      </c>
      <c r="F70" s="20" t="s">
        <v>16</v>
      </c>
      <c r="G70" s="42"/>
      <c r="H70" s="42"/>
      <c r="I70" s="42"/>
      <c r="J70" s="42">
        <v>1</v>
      </c>
      <c r="K70" s="42"/>
      <c r="L70" s="56">
        <v>1</v>
      </c>
      <c r="M70" s="7"/>
      <c r="N70" s="7"/>
      <c r="O70" s="7"/>
      <c r="P70" s="7"/>
      <c r="Q70" s="7"/>
      <c r="R70" s="7"/>
      <c r="S70" s="28">
        <v>1</v>
      </c>
      <c r="T70" s="7"/>
      <c r="U70" s="7"/>
      <c r="V70" s="7"/>
      <c r="W70" s="7"/>
      <c r="X70" s="7"/>
      <c r="Y70" s="7"/>
      <c r="Z70" s="28"/>
      <c r="AA70" s="7"/>
      <c r="AB70" s="7"/>
      <c r="AC70" s="7"/>
      <c r="AD70" s="7"/>
      <c r="AE70" s="7"/>
      <c r="AF70" s="7"/>
      <c r="AG70" s="28"/>
      <c r="AH70" s="7"/>
      <c r="AI70" s="7"/>
      <c r="AJ70" s="7"/>
      <c r="AK70" s="7"/>
      <c r="AL70" s="6">
        <f t="shared" si="7"/>
        <v>3</v>
      </c>
      <c r="AM70" s="12">
        <f t="shared" si="8"/>
        <v>648414</v>
      </c>
      <c r="AN70" s="36"/>
    </row>
    <row r="71" spans="3:40" ht="15" customHeight="1" x14ac:dyDescent="0.25">
      <c r="C71" s="47" t="s">
        <v>67</v>
      </c>
      <c r="D71" s="47" t="s">
        <v>17</v>
      </c>
      <c r="E71" s="20" t="s">
        <v>40</v>
      </c>
      <c r="F71" s="20" t="s">
        <v>16</v>
      </c>
      <c r="G71" s="42"/>
      <c r="H71" s="42"/>
      <c r="I71" s="42"/>
      <c r="J71" s="42">
        <v>1</v>
      </c>
      <c r="K71" s="42"/>
      <c r="L71" s="56"/>
      <c r="M71" s="7"/>
      <c r="N71" s="7"/>
      <c r="O71" s="7"/>
      <c r="P71" s="7"/>
      <c r="Q71" s="7"/>
      <c r="R71" s="7"/>
      <c r="S71" s="28"/>
      <c r="T71" s="7"/>
      <c r="U71" s="7"/>
      <c r="V71" s="7"/>
      <c r="W71" s="7"/>
      <c r="X71" s="7"/>
      <c r="Y71" s="7"/>
      <c r="Z71" s="28">
        <v>1</v>
      </c>
      <c r="AA71" s="7"/>
      <c r="AB71" s="7"/>
      <c r="AC71" s="7"/>
      <c r="AD71" s="7"/>
      <c r="AE71" s="7"/>
      <c r="AF71" s="7"/>
      <c r="AG71" s="28"/>
      <c r="AH71" s="7"/>
      <c r="AI71" s="7"/>
      <c r="AJ71" s="7"/>
      <c r="AK71" s="7"/>
      <c r="AL71" s="6">
        <f t="shared" si="7"/>
        <v>2</v>
      </c>
      <c r="AM71" s="12">
        <f t="shared" si="8"/>
        <v>432276</v>
      </c>
      <c r="AN71" s="36"/>
    </row>
    <row r="72" spans="3:40" ht="15" customHeight="1" x14ac:dyDescent="0.25">
      <c r="C72" s="22" t="s">
        <v>68</v>
      </c>
      <c r="D72" s="22" t="s">
        <v>34</v>
      </c>
      <c r="E72" s="20" t="s">
        <v>40</v>
      </c>
      <c r="F72" s="20" t="s">
        <v>16</v>
      </c>
      <c r="G72" s="42"/>
      <c r="H72" s="42"/>
      <c r="I72" s="42"/>
      <c r="J72" s="42"/>
      <c r="K72" s="42">
        <v>1</v>
      </c>
      <c r="L72" s="56"/>
      <c r="M72" s="7"/>
      <c r="N72" s="7"/>
      <c r="O72" s="7"/>
      <c r="P72" s="7"/>
      <c r="Q72" s="7"/>
      <c r="R72" s="7"/>
      <c r="S72" s="28"/>
      <c r="T72" s="7"/>
      <c r="U72" s="7"/>
      <c r="V72" s="7"/>
      <c r="W72" s="7"/>
      <c r="X72" s="7"/>
      <c r="Y72" s="7"/>
      <c r="Z72" s="28"/>
      <c r="AA72" s="7"/>
      <c r="AB72" s="7"/>
      <c r="AC72" s="7"/>
      <c r="AD72" s="7"/>
      <c r="AE72" s="7"/>
      <c r="AF72" s="7"/>
      <c r="AG72" s="28"/>
      <c r="AH72" s="7"/>
      <c r="AI72" s="7"/>
      <c r="AJ72" s="7"/>
      <c r="AK72" s="7"/>
      <c r="AL72" s="6">
        <f t="shared" si="7"/>
        <v>1</v>
      </c>
      <c r="AM72" s="12">
        <f t="shared" si="8"/>
        <v>216138</v>
      </c>
      <c r="AN72" s="36"/>
    </row>
    <row r="73" spans="3:40" ht="15" customHeight="1" x14ac:dyDescent="0.25">
      <c r="C73" s="22" t="s">
        <v>67</v>
      </c>
      <c r="D73" s="22" t="s">
        <v>17</v>
      </c>
      <c r="E73" s="20" t="s">
        <v>40</v>
      </c>
      <c r="F73" s="20" t="s">
        <v>16</v>
      </c>
      <c r="G73" s="7"/>
      <c r="H73" s="7"/>
      <c r="I73" s="7"/>
      <c r="J73" s="7"/>
      <c r="K73" s="7"/>
      <c r="L73" s="28">
        <v>1</v>
      </c>
      <c r="M73" s="7"/>
      <c r="N73" s="7"/>
      <c r="O73" s="7"/>
      <c r="P73" s="7">
        <v>1</v>
      </c>
      <c r="Q73" s="7"/>
      <c r="R73" s="7"/>
      <c r="S73" s="28">
        <v>1</v>
      </c>
      <c r="T73" s="7"/>
      <c r="U73" s="7"/>
      <c r="V73" s="7"/>
      <c r="W73" s="7"/>
      <c r="X73" s="7"/>
      <c r="Y73" s="7"/>
      <c r="Z73" s="28"/>
      <c r="AA73" s="7"/>
      <c r="AB73" s="7"/>
      <c r="AC73" s="7"/>
      <c r="AD73" s="7"/>
      <c r="AE73" s="7"/>
      <c r="AF73" s="7"/>
      <c r="AG73" s="28"/>
      <c r="AH73" s="7"/>
      <c r="AI73" s="7"/>
      <c r="AJ73" s="7"/>
      <c r="AK73" s="7"/>
      <c r="AL73" s="6">
        <f t="shared" si="7"/>
        <v>3</v>
      </c>
      <c r="AM73" s="12">
        <f t="shared" si="8"/>
        <v>648414</v>
      </c>
      <c r="AN73" s="36"/>
    </row>
    <row r="74" spans="3:40" ht="15" customHeight="1" x14ac:dyDescent="0.25">
      <c r="C74" s="19" t="s">
        <v>69</v>
      </c>
      <c r="D74" s="19" t="s">
        <v>22</v>
      </c>
      <c r="E74" s="20" t="s">
        <v>40</v>
      </c>
      <c r="F74" s="20" t="s">
        <v>16</v>
      </c>
      <c r="G74" s="7"/>
      <c r="H74" s="7"/>
      <c r="I74" s="7"/>
      <c r="J74" s="7"/>
      <c r="K74" s="7"/>
      <c r="L74" s="28"/>
      <c r="M74" s="7"/>
      <c r="N74" s="7"/>
      <c r="O74" s="7"/>
      <c r="P74" s="7"/>
      <c r="Q74" s="7"/>
      <c r="R74" s="7"/>
      <c r="S74" s="28"/>
      <c r="T74" s="7"/>
      <c r="U74" s="7"/>
      <c r="V74" s="7"/>
      <c r="W74" s="7"/>
      <c r="X74" s="7"/>
      <c r="Y74" s="7"/>
      <c r="Z74" s="28">
        <v>1</v>
      </c>
      <c r="AA74" s="7"/>
      <c r="AB74" s="7"/>
      <c r="AC74" s="7"/>
      <c r="AD74" s="7"/>
      <c r="AE74" s="7"/>
      <c r="AF74" s="7"/>
      <c r="AG74" s="28"/>
      <c r="AH74" s="7"/>
      <c r="AI74" s="7"/>
      <c r="AJ74" s="7"/>
      <c r="AK74" s="7"/>
      <c r="AL74" s="6">
        <f t="shared" si="7"/>
        <v>1</v>
      </c>
      <c r="AM74" s="12">
        <f t="shared" si="8"/>
        <v>216138</v>
      </c>
      <c r="AN74" s="36"/>
    </row>
    <row r="75" spans="3:40" ht="15" customHeight="1" x14ac:dyDescent="0.25">
      <c r="C75" s="19" t="s">
        <v>23</v>
      </c>
      <c r="D75" s="19" t="s">
        <v>24</v>
      </c>
      <c r="E75" s="20" t="s">
        <v>40</v>
      </c>
      <c r="F75" s="20" t="s">
        <v>16</v>
      </c>
      <c r="G75" s="7"/>
      <c r="H75" s="7"/>
      <c r="I75" s="7"/>
      <c r="J75" s="7"/>
      <c r="K75" s="7"/>
      <c r="L75" s="28"/>
      <c r="M75" s="7"/>
      <c r="N75" s="7"/>
      <c r="O75" s="7"/>
      <c r="P75" s="7"/>
      <c r="Q75" s="7"/>
      <c r="R75" s="7"/>
      <c r="S75" s="28"/>
      <c r="T75" s="7"/>
      <c r="U75" s="7"/>
      <c r="V75" s="7"/>
      <c r="W75" s="7"/>
      <c r="X75" s="7"/>
      <c r="Y75" s="7"/>
      <c r="Z75" s="28">
        <v>1</v>
      </c>
      <c r="AA75" s="7"/>
      <c r="AB75" s="7"/>
      <c r="AC75" s="7"/>
      <c r="AD75" s="7"/>
      <c r="AE75" s="7"/>
      <c r="AF75" s="7"/>
      <c r="AG75" s="28"/>
      <c r="AH75" s="7"/>
      <c r="AI75" s="7"/>
      <c r="AJ75" s="7"/>
      <c r="AK75" s="7"/>
      <c r="AL75" s="6">
        <f t="shared" si="7"/>
        <v>1</v>
      </c>
      <c r="AM75" s="12">
        <f t="shared" si="8"/>
        <v>216138</v>
      </c>
      <c r="AN75" s="36"/>
    </row>
    <row r="76" spans="3:40" ht="15" customHeight="1" x14ac:dyDescent="0.25">
      <c r="C76" s="19" t="s">
        <v>59</v>
      </c>
      <c r="D76" s="19" t="s">
        <v>64</v>
      </c>
      <c r="E76" s="16" t="s">
        <v>40</v>
      </c>
      <c r="F76" s="20" t="s">
        <v>16</v>
      </c>
      <c r="G76" s="7"/>
      <c r="H76" s="7"/>
      <c r="I76" s="7"/>
      <c r="J76" s="7"/>
      <c r="K76" s="7"/>
      <c r="L76" s="28"/>
      <c r="M76" s="7"/>
      <c r="N76" s="7"/>
      <c r="O76" s="7"/>
      <c r="P76" s="7"/>
      <c r="Q76" s="7"/>
      <c r="R76" s="7"/>
      <c r="S76" s="28">
        <v>1</v>
      </c>
      <c r="T76" s="7"/>
      <c r="U76" s="7"/>
      <c r="V76" s="7"/>
      <c r="W76" s="7"/>
      <c r="X76" s="7"/>
      <c r="Y76" s="7"/>
      <c r="Z76" s="28">
        <v>1</v>
      </c>
      <c r="AA76" s="7"/>
      <c r="AB76" s="7"/>
      <c r="AC76" s="7"/>
      <c r="AD76" s="7"/>
      <c r="AE76" s="7"/>
      <c r="AF76" s="7"/>
      <c r="AG76" s="28"/>
      <c r="AH76" s="7"/>
      <c r="AI76" s="7"/>
      <c r="AJ76" s="7"/>
      <c r="AK76" s="7"/>
      <c r="AL76" s="6">
        <f t="shared" si="7"/>
        <v>2</v>
      </c>
      <c r="AM76" s="12">
        <f t="shared" si="8"/>
        <v>432276</v>
      </c>
      <c r="AN76" s="36"/>
    </row>
    <row r="77" spans="3:40" ht="22.5" customHeight="1" x14ac:dyDescent="0.25">
      <c r="AL77" s="188">
        <f>+SUM(AL66:AL76)</f>
        <v>25</v>
      </c>
      <c r="AM77" s="23">
        <f>SUM(AM66:AM76)</f>
        <v>5403450</v>
      </c>
    </row>
    <row r="78" spans="3:40" ht="15" customHeight="1" x14ac:dyDescent="0.3"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</row>
    <row r="79" spans="3:40" ht="15.75" customHeight="1" x14ac:dyDescent="0.3"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</row>
    <row r="80" spans="3:40" ht="27" customHeight="1" x14ac:dyDescent="0.25">
      <c r="Y80" s="248" t="s">
        <v>41</v>
      </c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8"/>
      <c r="AL80" s="248"/>
      <c r="AM80" s="62">
        <f>+AM77+AM61+AM50+AM32+AM16</f>
        <v>38311297</v>
      </c>
      <c r="AN80" s="39"/>
    </row>
    <row r="81" spans="25:39" ht="18.75" x14ac:dyDescent="0.3"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</row>
    <row r="83" spans="25:39" ht="16.5" customHeight="1" x14ac:dyDescent="0.25"/>
    <row r="86" spans="25:39" ht="15.75" customHeight="1" x14ac:dyDescent="0.25"/>
    <row r="87" spans="25:39" ht="18.75" x14ac:dyDescent="0.3"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</row>
  </sheetData>
  <mergeCells count="43">
    <mergeCell ref="D21:D22"/>
    <mergeCell ref="D35:D36"/>
    <mergeCell ref="AM63:AM65"/>
    <mergeCell ref="AN63:AN65"/>
    <mergeCell ref="C64:C65"/>
    <mergeCell ref="AL20:AL22"/>
    <mergeCell ref="AL34:AL36"/>
    <mergeCell ref="C63:AK63"/>
    <mergeCell ref="C21:C22"/>
    <mergeCell ref="E21:E22"/>
    <mergeCell ref="F21:F22"/>
    <mergeCell ref="C52:AK52"/>
    <mergeCell ref="AL52:AL54"/>
    <mergeCell ref="AM52:AM54"/>
    <mergeCell ref="AN52:AN54"/>
    <mergeCell ref="C53:C54"/>
    <mergeCell ref="D53:D54"/>
    <mergeCell ref="Y80:AL80"/>
    <mergeCell ref="C35:C36"/>
    <mergeCell ref="E35:E36"/>
    <mergeCell ref="F35:F36"/>
    <mergeCell ref="AL63:AL65"/>
    <mergeCell ref="D64:D65"/>
    <mergeCell ref="E64:E65"/>
    <mergeCell ref="F64:F65"/>
    <mergeCell ref="E53:E54"/>
    <mergeCell ref="F53:F54"/>
    <mergeCell ref="C1:AN3"/>
    <mergeCell ref="C4:AN6"/>
    <mergeCell ref="C20:AK20"/>
    <mergeCell ref="C34:AK34"/>
    <mergeCell ref="C18:AN18"/>
    <mergeCell ref="C8:D15"/>
    <mergeCell ref="AM34:AM36"/>
    <mergeCell ref="AN34:AN36"/>
    <mergeCell ref="C7:AK7"/>
    <mergeCell ref="AL7:AL9"/>
    <mergeCell ref="AM7:AM9"/>
    <mergeCell ref="AN7:AN9"/>
    <mergeCell ref="E8:E9"/>
    <mergeCell ref="F8:F9"/>
    <mergeCell ref="AM20:AM22"/>
    <mergeCell ref="AN20:AN22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5"/>
  <sheetViews>
    <sheetView topLeftCell="C10" workbookViewId="0">
      <selection activeCell="AM29" sqref="AM29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0.710937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9.425781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20"/>
    </row>
    <row r="2" spans="1:62" ht="15" customHeight="1" x14ac:dyDescent="0.25"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2"/>
    </row>
    <row r="3" spans="1:62" ht="15" customHeight="1" x14ac:dyDescent="0.25"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4"/>
    </row>
    <row r="4" spans="1:62" ht="15" customHeight="1" x14ac:dyDescent="0.25">
      <c r="C4" s="225" t="s">
        <v>36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6"/>
    </row>
    <row r="5" spans="1:62" ht="15" customHeight="1" x14ac:dyDescent="0.25"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8"/>
    </row>
    <row r="6" spans="1:62" ht="15" customHeight="1" x14ac:dyDescent="0.25"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30"/>
    </row>
    <row r="7" spans="1:62" ht="23.25" customHeight="1" x14ac:dyDescent="0.25">
      <c r="A7" s="1" t="s">
        <v>1</v>
      </c>
      <c r="B7" s="1"/>
      <c r="C7" s="232" t="s">
        <v>44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41"/>
      <c r="AM7" s="244" t="s">
        <v>41</v>
      </c>
      <c r="AN7" s="245" t="s">
        <v>2</v>
      </c>
    </row>
    <row r="8" spans="1:62" x14ac:dyDescent="0.25">
      <c r="A8" s="2" t="s">
        <v>3</v>
      </c>
      <c r="B8" s="3" t="s">
        <v>4</v>
      </c>
      <c r="C8" s="253" t="s">
        <v>47</v>
      </c>
      <c r="D8" s="253"/>
      <c r="E8" s="246" t="s">
        <v>7</v>
      </c>
      <c r="F8" s="246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42"/>
      <c r="AM8" s="244"/>
      <c r="AN8" s="245"/>
    </row>
    <row r="9" spans="1:62" ht="16.5" customHeight="1" x14ac:dyDescent="0.25">
      <c r="A9" s="2"/>
      <c r="B9" s="5"/>
      <c r="C9" s="253"/>
      <c r="D9" s="253"/>
      <c r="E9" s="247"/>
      <c r="F9" s="247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43"/>
      <c r="AM9" s="244"/>
      <c r="AN9" s="245"/>
    </row>
    <row r="10" spans="1:62" s="32" customFormat="1" ht="15" customHeight="1" x14ac:dyDescent="0.25">
      <c r="A10" s="29" t="s">
        <v>14</v>
      </c>
      <c r="B10" s="30">
        <v>79164716</v>
      </c>
      <c r="C10" s="253"/>
      <c r="D10" s="253"/>
      <c r="E10" s="49" t="s">
        <v>38</v>
      </c>
      <c r="F10" s="41" t="s">
        <v>16</v>
      </c>
      <c r="G10" s="43">
        <v>1</v>
      </c>
      <c r="H10" s="43">
        <v>1</v>
      </c>
      <c r="I10" s="43">
        <v>1</v>
      </c>
      <c r="J10" s="43">
        <v>1</v>
      </c>
      <c r="K10" s="43">
        <v>1</v>
      </c>
      <c r="L10" s="57">
        <v>1</v>
      </c>
      <c r="M10" s="43">
        <v>1</v>
      </c>
      <c r="N10" s="43">
        <v>1</v>
      </c>
      <c r="O10" s="43">
        <v>1</v>
      </c>
      <c r="P10" s="43">
        <v>1</v>
      </c>
      <c r="Q10" s="43">
        <v>1</v>
      </c>
      <c r="R10" s="43">
        <v>1</v>
      </c>
      <c r="S10" s="57">
        <v>1</v>
      </c>
      <c r="T10" s="43">
        <v>1</v>
      </c>
      <c r="U10" s="43">
        <v>1</v>
      </c>
      <c r="V10" s="43">
        <v>1</v>
      </c>
      <c r="W10" s="43">
        <v>1</v>
      </c>
      <c r="X10" s="43">
        <v>1</v>
      </c>
      <c r="Y10" s="43">
        <v>1</v>
      </c>
      <c r="Z10" s="57">
        <v>1</v>
      </c>
      <c r="AA10" s="43">
        <v>1</v>
      </c>
      <c r="AB10" s="43">
        <v>1</v>
      </c>
      <c r="AC10" s="43">
        <v>1</v>
      </c>
      <c r="AD10" s="43">
        <v>1</v>
      </c>
      <c r="AE10" s="43">
        <v>1</v>
      </c>
      <c r="AF10" s="43">
        <v>1</v>
      </c>
      <c r="AG10" s="57">
        <v>1</v>
      </c>
      <c r="AH10" s="43">
        <v>1</v>
      </c>
      <c r="AI10" s="43">
        <v>1</v>
      </c>
      <c r="AJ10" s="43">
        <v>1</v>
      </c>
      <c r="AK10" s="43">
        <v>1</v>
      </c>
      <c r="AL10" s="43">
        <f t="shared" ref="AL10:AL12" si="0">SUM(G10:AK10)</f>
        <v>31</v>
      </c>
      <c r="AM10" s="44">
        <v>5974006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15" customHeight="1" x14ac:dyDescent="0.25">
      <c r="A11" s="29"/>
      <c r="B11" s="30"/>
      <c r="C11" s="253"/>
      <c r="D11" s="253"/>
      <c r="E11" s="49" t="s">
        <v>42</v>
      </c>
      <c r="F11" s="41" t="s">
        <v>16</v>
      </c>
      <c r="G11" s="43">
        <v>1</v>
      </c>
      <c r="H11" s="43">
        <v>1</v>
      </c>
      <c r="I11" s="43">
        <v>1</v>
      </c>
      <c r="J11" s="43">
        <v>1</v>
      </c>
      <c r="K11" s="43">
        <v>1</v>
      </c>
      <c r="L11" s="57">
        <v>1</v>
      </c>
      <c r="M11" s="43">
        <v>1</v>
      </c>
      <c r="N11" s="43">
        <v>1</v>
      </c>
      <c r="O11" s="43">
        <v>1</v>
      </c>
      <c r="P11" s="43">
        <v>1</v>
      </c>
      <c r="Q11" s="43">
        <v>1</v>
      </c>
      <c r="R11" s="43">
        <v>1</v>
      </c>
      <c r="S11" s="57">
        <v>1</v>
      </c>
      <c r="T11" s="43">
        <v>1</v>
      </c>
      <c r="U11" s="43">
        <v>1</v>
      </c>
      <c r="V11" s="43">
        <v>1</v>
      </c>
      <c r="W11" s="43">
        <v>1</v>
      </c>
      <c r="X11" s="43">
        <v>1</v>
      </c>
      <c r="Y11" s="43">
        <v>1</v>
      </c>
      <c r="Z11" s="57">
        <v>1</v>
      </c>
      <c r="AA11" s="43">
        <v>1</v>
      </c>
      <c r="AB11" s="43">
        <v>1</v>
      </c>
      <c r="AC11" s="43">
        <v>1</v>
      </c>
      <c r="AD11" s="43">
        <v>1</v>
      </c>
      <c r="AE11" s="42">
        <v>1</v>
      </c>
      <c r="AF11" s="42">
        <v>1</v>
      </c>
      <c r="AG11" s="56">
        <v>1</v>
      </c>
      <c r="AH11" s="42">
        <v>1</v>
      </c>
      <c r="AI11" s="42">
        <v>1</v>
      </c>
      <c r="AJ11" s="42">
        <v>1</v>
      </c>
      <c r="AK11" s="42">
        <v>1</v>
      </c>
      <c r="AL11" s="43">
        <f t="shared" si="0"/>
        <v>31</v>
      </c>
      <c r="AM11" s="44">
        <v>7980704</v>
      </c>
      <c r="AN11" s="45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5" customHeight="1" x14ac:dyDescent="0.25">
      <c r="A12" s="29"/>
      <c r="B12" s="30"/>
      <c r="C12" s="253"/>
      <c r="D12" s="253"/>
      <c r="E12" s="49" t="s">
        <v>42</v>
      </c>
      <c r="F12" s="41" t="s">
        <v>16</v>
      </c>
      <c r="G12" s="43">
        <v>1</v>
      </c>
      <c r="H12" s="43">
        <v>1</v>
      </c>
      <c r="I12" s="43">
        <v>1</v>
      </c>
      <c r="J12" s="43">
        <v>1</v>
      </c>
      <c r="K12" s="43">
        <v>1</v>
      </c>
      <c r="L12" s="57">
        <v>1</v>
      </c>
      <c r="M12" s="43">
        <v>1</v>
      </c>
      <c r="N12" s="43">
        <v>1</v>
      </c>
      <c r="O12" s="43">
        <v>1</v>
      </c>
      <c r="P12" s="43">
        <v>1</v>
      </c>
      <c r="Q12" s="43">
        <v>1</v>
      </c>
      <c r="R12" s="43">
        <v>1</v>
      </c>
      <c r="S12" s="57">
        <v>1</v>
      </c>
      <c r="T12" s="43">
        <v>1</v>
      </c>
      <c r="U12" s="43">
        <v>1</v>
      </c>
      <c r="V12" s="43">
        <v>1</v>
      </c>
      <c r="W12" s="43">
        <v>1</v>
      </c>
      <c r="X12" s="43">
        <v>1</v>
      </c>
      <c r="Y12" s="43">
        <v>1</v>
      </c>
      <c r="Z12" s="57">
        <v>1</v>
      </c>
      <c r="AA12" s="43">
        <v>1</v>
      </c>
      <c r="AB12" s="43">
        <v>1</v>
      </c>
      <c r="AC12" s="43">
        <v>1</v>
      </c>
      <c r="AD12" s="43">
        <v>1</v>
      </c>
      <c r="AE12" s="43">
        <v>1</v>
      </c>
      <c r="AF12" s="43">
        <v>1</v>
      </c>
      <c r="AG12" s="57">
        <v>1</v>
      </c>
      <c r="AH12" s="43">
        <v>1</v>
      </c>
      <c r="AI12" s="43">
        <v>1</v>
      </c>
      <c r="AJ12" s="43">
        <v>1</v>
      </c>
      <c r="AK12" s="43">
        <v>1</v>
      </c>
      <c r="AL12" s="43">
        <f t="shared" si="0"/>
        <v>31</v>
      </c>
      <c r="AM12" s="44">
        <v>7980704</v>
      </c>
      <c r="AN12" s="45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</row>
    <row r="13" spans="1:62" s="32" customFormat="1" ht="21.75" customHeight="1" x14ac:dyDescent="0.25">
      <c r="A13" s="34"/>
      <c r="C13" s="50"/>
      <c r="D13" s="50"/>
      <c r="E13" s="51"/>
      <c r="F13" s="52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24">
        <f>SUM(AM10:AM12)</f>
        <v>21935414</v>
      </c>
      <c r="AN13" s="54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</row>
    <row r="14" spans="1:62" s="32" customFormat="1" ht="21.75" customHeight="1" x14ac:dyDescent="0.25">
      <c r="C14" s="50"/>
      <c r="D14" s="50"/>
      <c r="E14" s="51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60"/>
      <c r="AN14" s="54"/>
    </row>
    <row r="15" spans="1:62" s="32" customFormat="1" ht="24.75" customHeight="1" x14ac:dyDescent="0.25">
      <c r="C15" s="234" t="s">
        <v>49</v>
      </c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234"/>
      <c r="AG15" s="234"/>
      <c r="AH15" s="234"/>
      <c r="AI15" s="234"/>
      <c r="AJ15" s="234"/>
      <c r="AK15" s="234"/>
      <c r="AL15" s="234"/>
      <c r="AM15" s="234"/>
      <c r="AN15" s="234"/>
    </row>
    <row r="16" spans="1:62" s="32" customFormat="1" ht="12.75" customHeight="1" x14ac:dyDescent="0.25">
      <c r="C16" s="50"/>
      <c r="D16" s="50"/>
      <c r="E16" s="51"/>
      <c r="F16" s="52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60"/>
      <c r="AN16" s="54"/>
    </row>
    <row r="17" spans="1:40" ht="18.75" x14ac:dyDescent="0.25">
      <c r="A17" s="13" t="s">
        <v>35</v>
      </c>
      <c r="B17" s="13"/>
      <c r="C17" s="231" t="s">
        <v>50</v>
      </c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3"/>
      <c r="AL17" s="252"/>
      <c r="AM17" s="244" t="s">
        <v>43</v>
      </c>
      <c r="AN17" s="244" t="s">
        <v>33</v>
      </c>
    </row>
    <row r="18" spans="1:40" x14ac:dyDescent="0.25">
      <c r="A18" s="2" t="s">
        <v>3</v>
      </c>
      <c r="B18" s="3" t="s">
        <v>4</v>
      </c>
      <c r="C18" s="246" t="s">
        <v>5</v>
      </c>
      <c r="D18" s="246" t="s">
        <v>6</v>
      </c>
      <c r="E18" s="246" t="s">
        <v>7</v>
      </c>
      <c r="F18" s="246" t="s">
        <v>39</v>
      </c>
      <c r="G18" s="4" t="s">
        <v>11</v>
      </c>
      <c r="H18" s="4" t="s">
        <v>11</v>
      </c>
      <c r="I18" s="4" t="s">
        <v>12</v>
      </c>
      <c r="J18" s="4" t="s">
        <v>13</v>
      </c>
      <c r="K18" s="4" t="s">
        <v>8</v>
      </c>
      <c r="L18" s="25" t="s">
        <v>9</v>
      </c>
      <c r="M18" s="4" t="s">
        <v>10</v>
      </c>
      <c r="N18" s="4" t="s">
        <v>11</v>
      </c>
      <c r="O18" s="4" t="s">
        <v>11</v>
      </c>
      <c r="P18" s="4" t="s">
        <v>12</v>
      </c>
      <c r="Q18" s="4" t="s">
        <v>13</v>
      </c>
      <c r="R18" s="4" t="s">
        <v>8</v>
      </c>
      <c r="S18" s="25" t="s">
        <v>9</v>
      </c>
      <c r="T18" s="4" t="s">
        <v>10</v>
      </c>
      <c r="U18" s="4" t="s">
        <v>11</v>
      </c>
      <c r="V18" s="4" t="s">
        <v>11</v>
      </c>
      <c r="W18" s="4" t="s">
        <v>12</v>
      </c>
      <c r="X18" s="4" t="s">
        <v>13</v>
      </c>
      <c r="Y18" s="4" t="s">
        <v>8</v>
      </c>
      <c r="Z18" s="25" t="s">
        <v>9</v>
      </c>
      <c r="AA18" s="4" t="s">
        <v>10</v>
      </c>
      <c r="AB18" s="4" t="s">
        <v>11</v>
      </c>
      <c r="AC18" s="4" t="s">
        <v>11</v>
      </c>
      <c r="AD18" s="4" t="s">
        <v>12</v>
      </c>
      <c r="AE18" s="4" t="s">
        <v>13</v>
      </c>
      <c r="AF18" s="4" t="s">
        <v>8</v>
      </c>
      <c r="AG18" s="25" t="s">
        <v>9</v>
      </c>
      <c r="AH18" s="4" t="s">
        <v>10</v>
      </c>
      <c r="AI18" s="4" t="s">
        <v>11</v>
      </c>
      <c r="AJ18" s="4" t="s">
        <v>11</v>
      </c>
      <c r="AK18" s="4" t="s">
        <v>12</v>
      </c>
      <c r="AL18" s="252"/>
      <c r="AM18" s="244"/>
      <c r="AN18" s="244"/>
    </row>
    <row r="19" spans="1:40" x14ac:dyDescent="0.25">
      <c r="A19" s="2"/>
      <c r="B19" s="5"/>
      <c r="C19" s="247"/>
      <c r="D19" s="247"/>
      <c r="E19" s="247"/>
      <c r="F19" s="247"/>
      <c r="G19" s="6">
        <v>27</v>
      </c>
      <c r="H19" s="6">
        <v>28</v>
      </c>
      <c r="I19" s="6">
        <v>29</v>
      </c>
      <c r="J19" s="6">
        <v>30</v>
      </c>
      <c r="K19" s="6">
        <v>31</v>
      </c>
      <c r="L19" s="26">
        <v>1</v>
      </c>
      <c r="M19" s="6">
        <v>2</v>
      </c>
      <c r="N19" s="6">
        <v>3</v>
      </c>
      <c r="O19" s="6">
        <v>4</v>
      </c>
      <c r="P19" s="6">
        <v>5</v>
      </c>
      <c r="Q19" s="6">
        <v>6</v>
      </c>
      <c r="R19" s="6">
        <v>7</v>
      </c>
      <c r="S19" s="26">
        <v>8</v>
      </c>
      <c r="T19" s="6">
        <v>9</v>
      </c>
      <c r="U19" s="6">
        <v>10</v>
      </c>
      <c r="V19" s="6">
        <v>11</v>
      </c>
      <c r="W19" s="6">
        <v>12</v>
      </c>
      <c r="X19" s="6">
        <v>13</v>
      </c>
      <c r="Y19" s="6">
        <v>14</v>
      </c>
      <c r="Z19" s="26">
        <v>15</v>
      </c>
      <c r="AA19" s="6">
        <v>16</v>
      </c>
      <c r="AB19" s="6">
        <v>17</v>
      </c>
      <c r="AC19" s="6">
        <v>18</v>
      </c>
      <c r="AD19" s="6">
        <v>19</v>
      </c>
      <c r="AE19" s="6">
        <v>20</v>
      </c>
      <c r="AF19" s="4">
        <v>21</v>
      </c>
      <c r="AG19" s="25">
        <v>22</v>
      </c>
      <c r="AH19" s="4">
        <v>23</v>
      </c>
      <c r="AI19" s="4">
        <v>24</v>
      </c>
      <c r="AJ19" s="4">
        <v>25</v>
      </c>
      <c r="AK19" s="4">
        <v>26</v>
      </c>
      <c r="AL19" s="252"/>
      <c r="AM19" s="244"/>
      <c r="AN19" s="244"/>
    </row>
    <row r="20" spans="1:40" x14ac:dyDescent="0.25">
      <c r="A20" s="36"/>
      <c r="B20" s="36"/>
      <c r="C20" s="70" t="s">
        <v>68</v>
      </c>
      <c r="D20" s="69" t="s">
        <v>34</v>
      </c>
      <c r="E20" s="16" t="s">
        <v>40</v>
      </c>
      <c r="F20" s="17" t="s">
        <v>16</v>
      </c>
      <c r="G20" s="7">
        <v>4</v>
      </c>
      <c r="H20" s="7"/>
      <c r="I20" s="7"/>
      <c r="J20" s="7"/>
      <c r="K20" s="7"/>
      <c r="L20" s="28"/>
      <c r="M20" s="7"/>
      <c r="N20" s="7"/>
      <c r="O20" s="7"/>
      <c r="P20" s="7"/>
      <c r="Q20" s="7"/>
      <c r="R20" s="7"/>
      <c r="S20" s="28"/>
      <c r="T20" s="7"/>
      <c r="U20" s="7"/>
      <c r="V20" s="7"/>
      <c r="W20" s="7"/>
      <c r="X20" s="7"/>
      <c r="Y20" s="7"/>
      <c r="Z20" s="28"/>
      <c r="AA20" s="7"/>
      <c r="AB20" s="7"/>
      <c r="AC20" s="7"/>
      <c r="AD20" s="7"/>
      <c r="AE20" s="7"/>
      <c r="AF20" s="7"/>
      <c r="AG20" s="28"/>
      <c r="AH20" s="7"/>
      <c r="AI20" s="7"/>
      <c r="AJ20" s="7"/>
      <c r="AK20" s="7"/>
      <c r="AL20" s="6">
        <f t="shared" ref="AL20:AL23" si="1">SUM(G20:AK20)</f>
        <v>4</v>
      </c>
      <c r="AM20" s="31">
        <f>29543*AL20</f>
        <v>118172</v>
      </c>
      <c r="AN20" s="36"/>
    </row>
    <row r="21" spans="1:40" x14ac:dyDescent="0.25">
      <c r="A21" s="36"/>
      <c r="B21" s="36"/>
      <c r="C21" s="18" t="s">
        <v>71</v>
      </c>
      <c r="D21" s="18" t="s">
        <v>29</v>
      </c>
      <c r="E21" s="16" t="s">
        <v>72</v>
      </c>
      <c r="F21" s="16" t="s">
        <v>16</v>
      </c>
      <c r="G21" s="7"/>
      <c r="H21" s="7"/>
      <c r="I21" s="7"/>
      <c r="J21" s="7">
        <v>5</v>
      </c>
      <c r="K21" s="7"/>
      <c r="L21" s="28"/>
      <c r="M21" s="7"/>
      <c r="N21" s="7"/>
      <c r="O21" s="7"/>
      <c r="P21" s="7"/>
      <c r="Q21" s="7"/>
      <c r="R21" s="7"/>
      <c r="S21" s="28"/>
      <c r="T21" s="7"/>
      <c r="U21" s="7"/>
      <c r="V21" s="7"/>
      <c r="W21" s="7"/>
      <c r="X21" s="7"/>
      <c r="Y21" s="7"/>
      <c r="Z21" s="28"/>
      <c r="AA21" s="7"/>
      <c r="AB21" s="7"/>
      <c r="AC21" s="7"/>
      <c r="AD21" s="7"/>
      <c r="AE21" s="7"/>
      <c r="AF21" s="7"/>
      <c r="AG21" s="28"/>
      <c r="AH21" s="7"/>
      <c r="AI21" s="7"/>
      <c r="AJ21" s="7"/>
      <c r="AK21" s="7"/>
      <c r="AL21" s="6">
        <f t="shared" si="1"/>
        <v>5</v>
      </c>
      <c r="AM21" s="31">
        <f t="shared" ref="AM21:AM23" si="2">29543*AL21</f>
        <v>147715</v>
      </c>
      <c r="AN21" s="36"/>
    </row>
    <row r="22" spans="1:40" x14ac:dyDescent="0.25">
      <c r="A22" s="36"/>
      <c r="B22" s="36"/>
      <c r="C22" s="18" t="s">
        <v>73</v>
      </c>
      <c r="D22" s="18" t="s">
        <v>31</v>
      </c>
      <c r="E22" s="16" t="s">
        <v>40</v>
      </c>
      <c r="F22" s="16" t="s">
        <v>16</v>
      </c>
      <c r="G22" s="7"/>
      <c r="H22" s="7"/>
      <c r="I22" s="7"/>
      <c r="J22" s="7"/>
      <c r="K22" s="7"/>
      <c r="L22" s="28"/>
      <c r="M22" s="7"/>
      <c r="N22" s="7">
        <v>4</v>
      </c>
      <c r="O22" s="7"/>
      <c r="P22" s="7"/>
      <c r="Q22" s="7"/>
      <c r="R22" s="7"/>
      <c r="S22" s="28"/>
      <c r="T22" s="7"/>
      <c r="U22" s="7">
        <v>3</v>
      </c>
      <c r="V22" s="7"/>
      <c r="W22" s="7"/>
      <c r="X22" s="7"/>
      <c r="Y22" s="7"/>
      <c r="Z22" s="28"/>
      <c r="AA22" s="7"/>
      <c r="AB22" s="7"/>
      <c r="AC22" s="7"/>
      <c r="AD22" s="7"/>
      <c r="AE22" s="7"/>
      <c r="AF22" s="7">
        <v>5</v>
      </c>
      <c r="AG22" s="28"/>
      <c r="AH22" s="7"/>
      <c r="AI22" s="7"/>
      <c r="AJ22" s="7"/>
      <c r="AK22" s="7"/>
      <c r="AL22" s="6">
        <f t="shared" si="1"/>
        <v>12</v>
      </c>
      <c r="AM22" s="31">
        <f t="shared" si="2"/>
        <v>354516</v>
      </c>
      <c r="AN22" s="36"/>
    </row>
    <row r="23" spans="1:40" ht="15" customHeight="1" x14ac:dyDescent="0.25">
      <c r="A23" s="36"/>
      <c r="B23" s="36"/>
      <c r="C23" s="18" t="s">
        <v>74</v>
      </c>
      <c r="D23" s="19" t="s">
        <v>29</v>
      </c>
      <c r="E23" s="58" t="s">
        <v>72</v>
      </c>
      <c r="F23" s="17" t="s">
        <v>16</v>
      </c>
      <c r="G23" s="7"/>
      <c r="H23" s="7"/>
      <c r="I23" s="7"/>
      <c r="J23" s="7"/>
      <c r="K23" s="7"/>
      <c r="L23" s="28"/>
      <c r="M23" s="7"/>
      <c r="N23" s="7"/>
      <c r="O23" s="7"/>
      <c r="P23" s="7"/>
      <c r="Q23" s="7"/>
      <c r="R23" s="7"/>
      <c r="S23" s="28"/>
      <c r="T23" s="7"/>
      <c r="U23" s="7"/>
      <c r="V23" s="7">
        <v>4</v>
      </c>
      <c r="W23" s="7"/>
      <c r="X23" s="7"/>
      <c r="Y23" s="7"/>
      <c r="Z23" s="28"/>
      <c r="AA23" s="7"/>
      <c r="AB23" s="7"/>
      <c r="AC23" s="7"/>
      <c r="AD23" s="7"/>
      <c r="AE23" s="7"/>
      <c r="AF23" s="7"/>
      <c r="AG23" s="28"/>
      <c r="AH23" s="7"/>
      <c r="AI23" s="7"/>
      <c r="AJ23" s="7"/>
      <c r="AK23" s="7"/>
      <c r="AL23" s="6">
        <f t="shared" si="1"/>
        <v>4</v>
      </c>
      <c r="AM23" s="31">
        <f t="shared" si="2"/>
        <v>118172</v>
      </c>
      <c r="AN23" s="36"/>
    </row>
    <row r="24" spans="1:40" ht="21.75" customHeight="1" x14ac:dyDescent="0.25">
      <c r="C24" s="37"/>
      <c r="D24" s="37"/>
      <c r="E24" s="35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1">
        <f>+SUM(AL20:AL23)</f>
        <v>25</v>
      </c>
      <c r="AM24" s="24">
        <f>SUM(AM20:AM23)</f>
        <v>738575</v>
      </c>
    </row>
    <row r="25" spans="1:40" ht="12" customHeight="1" x14ac:dyDescent="0.25">
      <c r="C25" s="37"/>
      <c r="D25" s="37"/>
      <c r="E25" s="35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1"/>
      <c r="AM25" s="60"/>
    </row>
    <row r="26" spans="1:40" ht="15" customHeight="1" x14ac:dyDescent="0.3"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</row>
    <row r="27" spans="1:40" ht="15.75" customHeight="1" x14ac:dyDescent="0.3"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40" ht="27" customHeight="1" x14ac:dyDescent="0.25">
      <c r="Y28" s="248" t="s">
        <v>41</v>
      </c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62">
        <f>+AM24+AM13</f>
        <v>22673989</v>
      </c>
      <c r="AN28" s="39"/>
    </row>
    <row r="29" spans="1:40" ht="18.75" x14ac:dyDescent="0.3"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</row>
    <row r="31" spans="1:40" ht="16.5" customHeight="1" x14ac:dyDescent="0.25"/>
    <row r="34" spans="25:39" ht="15.75" customHeight="1" x14ac:dyDescent="0.25"/>
    <row r="35" spans="25:39" ht="18.75" x14ac:dyDescent="0.3"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</row>
  </sheetData>
  <mergeCells count="19">
    <mergeCell ref="C1:AN3"/>
    <mergeCell ref="C4:AN6"/>
    <mergeCell ref="C7:AK7"/>
    <mergeCell ref="AL7:AL9"/>
    <mergeCell ref="AM7:AM9"/>
    <mergeCell ref="AN7:AN9"/>
    <mergeCell ref="C8:D12"/>
    <mergeCell ref="E8:E9"/>
    <mergeCell ref="F8:F9"/>
    <mergeCell ref="Y28:AL28"/>
    <mergeCell ref="C15:AN15"/>
    <mergeCell ref="C17:AK17"/>
    <mergeCell ref="AL17:AL19"/>
    <mergeCell ref="AM17:AM19"/>
    <mergeCell ref="AN17:AN19"/>
    <mergeCell ref="C18:C19"/>
    <mergeCell ref="E18:E19"/>
    <mergeCell ref="F18:F19"/>
    <mergeCell ref="D18:D1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6"/>
  <sheetViews>
    <sheetView topLeftCell="C8" workbookViewId="0">
      <selection activeCell="AM30" sqref="AM30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1.285156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20"/>
    </row>
    <row r="2" spans="1:62" ht="15" customHeight="1" x14ac:dyDescent="0.25"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2"/>
    </row>
    <row r="3" spans="1:62" ht="15" customHeight="1" x14ac:dyDescent="0.25"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4"/>
    </row>
    <row r="4" spans="1:62" ht="15" customHeight="1" x14ac:dyDescent="0.25">
      <c r="C4" s="225" t="s">
        <v>36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6"/>
    </row>
    <row r="5" spans="1:62" ht="15" customHeight="1" x14ac:dyDescent="0.25"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8"/>
    </row>
    <row r="6" spans="1:62" ht="15" customHeight="1" x14ac:dyDescent="0.25"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30"/>
    </row>
    <row r="7" spans="1:62" ht="23.25" customHeight="1" x14ac:dyDescent="0.25">
      <c r="A7" s="1" t="s">
        <v>1</v>
      </c>
      <c r="B7" s="1"/>
      <c r="C7" s="232" t="s">
        <v>44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41"/>
      <c r="AM7" s="244" t="s">
        <v>41</v>
      </c>
      <c r="AN7" s="245" t="s">
        <v>2</v>
      </c>
    </row>
    <row r="8" spans="1:62" x14ac:dyDescent="0.25">
      <c r="A8" s="2" t="s">
        <v>3</v>
      </c>
      <c r="B8" s="3" t="s">
        <v>4</v>
      </c>
      <c r="C8" s="253" t="s">
        <v>47</v>
      </c>
      <c r="D8" s="253"/>
      <c r="E8" s="246" t="s">
        <v>7</v>
      </c>
      <c r="F8" s="246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42"/>
      <c r="AM8" s="244"/>
      <c r="AN8" s="245"/>
    </row>
    <row r="9" spans="1:62" ht="16.5" customHeight="1" x14ac:dyDescent="0.25">
      <c r="A9" s="2"/>
      <c r="B9" s="5"/>
      <c r="C9" s="253"/>
      <c r="D9" s="253"/>
      <c r="E9" s="247"/>
      <c r="F9" s="247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43"/>
      <c r="AM9" s="244"/>
      <c r="AN9" s="245"/>
    </row>
    <row r="10" spans="1:62" s="32" customFormat="1" ht="15" customHeight="1" x14ac:dyDescent="0.25">
      <c r="A10" s="29" t="s">
        <v>14</v>
      </c>
      <c r="B10" s="30">
        <v>79164716</v>
      </c>
      <c r="C10" s="253"/>
      <c r="D10" s="253"/>
      <c r="E10" s="40" t="s">
        <v>40</v>
      </c>
      <c r="F10" s="41" t="s">
        <v>16</v>
      </c>
      <c r="G10" s="42">
        <v>1</v>
      </c>
      <c r="H10" s="42">
        <v>1</v>
      </c>
      <c r="I10" s="42">
        <v>1</v>
      </c>
      <c r="J10" s="42">
        <v>1</v>
      </c>
      <c r="K10" s="42">
        <v>1</v>
      </c>
      <c r="L10" s="56">
        <v>1</v>
      </c>
      <c r="M10" s="42">
        <v>1</v>
      </c>
      <c r="N10" s="42">
        <v>1</v>
      </c>
      <c r="O10" s="42">
        <v>1</v>
      </c>
      <c r="P10" s="42">
        <v>1</v>
      </c>
      <c r="Q10" s="42">
        <v>1</v>
      </c>
      <c r="R10" s="42">
        <v>1</v>
      </c>
      <c r="S10" s="56">
        <v>1</v>
      </c>
      <c r="T10" s="42">
        <v>1</v>
      </c>
      <c r="U10" s="42">
        <v>1</v>
      </c>
      <c r="V10" s="42">
        <v>1</v>
      </c>
      <c r="W10" s="42">
        <v>1</v>
      </c>
      <c r="X10" s="42">
        <v>1</v>
      </c>
      <c r="Y10" s="42">
        <v>1</v>
      </c>
      <c r="Z10" s="56">
        <v>1</v>
      </c>
      <c r="AA10" s="42">
        <v>1</v>
      </c>
      <c r="AB10" s="42">
        <v>1</v>
      </c>
      <c r="AC10" s="42">
        <v>1</v>
      </c>
      <c r="AD10" s="42">
        <v>1</v>
      </c>
      <c r="AE10" s="42">
        <v>1</v>
      </c>
      <c r="AF10" s="42">
        <v>1</v>
      </c>
      <c r="AG10" s="56">
        <v>1</v>
      </c>
      <c r="AH10" s="42">
        <v>1</v>
      </c>
      <c r="AI10" s="42">
        <v>1</v>
      </c>
      <c r="AJ10" s="42">
        <v>1</v>
      </c>
      <c r="AK10" s="42">
        <v>1</v>
      </c>
      <c r="AL10" s="43">
        <f t="shared" ref="AL10" si="0">SUM(G10:AK10)</f>
        <v>31</v>
      </c>
      <c r="AM10" s="44">
        <v>4628225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21.75" customHeight="1" x14ac:dyDescent="0.25">
      <c r="A11" s="34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24">
        <f>SUM(AM10:AM10)</f>
        <v>4628225</v>
      </c>
      <c r="AN11" s="54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2.75" customHeight="1" x14ac:dyDescent="0.25"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60"/>
      <c r="AN12" s="54"/>
    </row>
    <row r="13" spans="1:62" ht="18.75" x14ac:dyDescent="0.25">
      <c r="A13" s="13" t="s">
        <v>35</v>
      </c>
      <c r="B13" s="13"/>
      <c r="C13" s="231" t="s">
        <v>51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3"/>
      <c r="AL13" s="252"/>
      <c r="AM13" s="244" t="s">
        <v>43</v>
      </c>
      <c r="AN13" s="244" t="s">
        <v>33</v>
      </c>
    </row>
    <row r="14" spans="1:62" x14ac:dyDescent="0.25">
      <c r="A14" s="2" t="s">
        <v>3</v>
      </c>
      <c r="B14" s="3" t="s">
        <v>4</v>
      </c>
      <c r="C14" s="246" t="s">
        <v>5</v>
      </c>
      <c r="D14" s="246" t="s">
        <v>6</v>
      </c>
      <c r="E14" s="246" t="s">
        <v>7</v>
      </c>
      <c r="F14" s="246" t="s">
        <v>39</v>
      </c>
      <c r="G14" s="4" t="s">
        <v>11</v>
      </c>
      <c r="H14" s="4" t="s">
        <v>11</v>
      </c>
      <c r="I14" s="4" t="s">
        <v>12</v>
      </c>
      <c r="J14" s="4" t="s">
        <v>13</v>
      </c>
      <c r="K14" s="4" t="s">
        <v>8</v>
      </c>
      <c r="L14" s="25" t="s">
        <v>9</v>
      </c>
      <c r="M14" s="4" t="s">
        <v>10</v>
      </c>
      <c r="N14" s="4" t="s">
        <v>11</v>
      </c>
      <c r="O14" s="4" t="s">
        <v>11</v>
      </c>
      <c r="P14" s="4" t="s">
        <v>12</v>
      </c>
      <c r="Q14" s="4" t="s">
        <v>13</v>
      </c>
      <c r="R14" s="4" t="s">
        <v>8</v>
      </c>
      <c r="S14" s="25" t="s">
        <v>9</v>
      </c>
      <c r="T14" s="4" t="s">
        <v>10</v>
      </c>
      <c r="U14" s="4" t="s">
        <v>11</v>
      </c>
      <c r="V14" s="4" t="s">
        <v>11</v>
      </c>
      <c r="W14" s="4" t="s">
        <v>12</v>
      </c>
      <c r="X14" s="4" t="s">
        <v>13</v>
      </c>
      <c r="Y14" s="4" t="s">
        <v>8</v>
      </c>
      <c r="Z14" s="25" t="s">
        <v>9</v>
      </c>
      <c r="AA14" s="4" t="s">
        <v>10</v>
      </c>
      <c r="AB14" s="4" t="s">
        <v>11</v>
      </c>
      <c r="AC14" s="4" t="s">
        <v>11</v>
      </c>
      <c r="AD14" s="4" t="s">
        <v>12</v>
      </c>
      <c r="AE14" s="4" t="s">
        <v>13</v>
      </c>
      <c r="AF14" s="4" t="s">
        <v>8</v>
      </c>
      <c r="AG14" s="25" t="s">
        <v>9</v>
      </c>
      <c r="AH14" s="4" t="s">
        <v>10</v>
      </c>
      <c r="AI14" s="4" t="s">
        <v>11</v>
      </c>
      <c r="AJ14" s="4" t="s">
        <v>11</v>
      </c>
      <c r="AK14" s="4" t="s">
        <v>12</v>
      </c>
      <c r="AL14" s="252"/>
      <c r="AM14" s="244"/>
      <c r="AN14" s="244"/>
    </row>
    <row r="15" spans="1:62" x14ac:dyDescent="0.25">
      <c r="A15" s="2"/>
      <c r="B15" s="5"/>
      <c r="C15" s="247"/>
      <c r="D15" s="247"/>
      <c r="E15" s="247"/>
      <c r="F15" s="247"/>
      <c r="G15" s="6">
        <v>27</v>
      </c>
      <c r="H15" s="6">
        <v>28</v>
      </c>
      <c r="I15" s="6">
        <v>29</v>
      </c>
      <c r="J15" s="6">
        <v>30</v>
      </c>
      <c r="K15" s="6">
        <v>31</v>
      </c>
      <c r="L15" s="26">
        <v>1</v>
      </c>
      <c r="M15" s="6">
        <v>2</v>
      </c>
      <c r="N15" s="6">
        <v>3</v>
      </c>
      <c r="O15" s="6">
        <v>4</v>
      </c>
      <c r="P15" s="6">
        <v>5</v>
      </c>
      <c r="Q15" s="6">
        <v>6</v>
      </c>
      <c r="R15" s="6">
        <v>7</v>
      </c>
      <c r="S15" s="26">
        <v>8</v>
      </c>
      <c r="T15" s="6">
        <v>9</v>
      </c>
      <c r="U15" s="6">
        <v>10</v>
      </c>
      <c r="V15" s="6">
        <v>11</v>
      </c>
      <c r="W15" s="6">
        <v>12</v>
      </c>
      <c r="X15" s="6">
        <v>13</v>
      </c>
      <c r="Y15" s="6">
        <v>14</v>
      </c>
      <c r="Z15" s="26">
        <v>15</v>
      </c>
      <c r="AA15" s="6">
        <v>16</v>
      </c>
      <c r="AB15" s="6">
        <v>17</v>
      </c>
      <c r="AC15" s="6">
        <v>18</v>
      </c>
      <c r="AD15" s="6">
        <v>19</v>
      </c>
      <c r="AE15" s="6">
        <v>20</v>
      </c>
      <c r="AF15" s="4">
        <v>21</v>
      </c>
      <c r="AG15" s="25">
        <v>22</v>
      </c>
      <c r="AH15" s="4">
        <v>23</v>
      </c>
      <c r="AI15" s="4">
        <v>24</v>
      </c>
      <c r="AJ15" s="4">
        <v>25</v>
      </c>
      <c r="AK15" s="4">
        <v>26</v>
      </c>
      <c r="AL15" s="252"/>
      <c r="AM15" s="244"/>
      <c r="AN15" s="244"/>
    </row>
    <row r="16" spans="1:62" x14ac:dyDescent="0.25">
      <c r="A16" s="36"/>
      <c r="B16" s="36"/>
      <c r="C16" s="71" t="s">
        <v>80</v>
      </c>
      <c r="D16" s="71" t="s">
        <v>37</v>
      </c>
      <c r="E16" s="16" t="s">
        <v>72</v>
      </c>
      <c r="F16" s="17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/>
      <c r="S16" s="28"/>
      <c r="T16" s="7"/>
      <c r="U16" s="7">
        <v>5</v>
      </c>
      <c r="V16" s="7"/>
      <c r="W16" s="7"/>
      <c r="X16" s="7"/>
      <c r="Y16" s="7"/>
      <c r="Z16" s="28"/>
      <c r="AA16" s="7">
        <v>9</v>
      </c>
      <c r="AB16" s="7"/>
      <c r="AC16" s="7"/>
      <c r="AD16" s="7"/>
      <c r="AE16" s="7"/>
      <c r="AF16" s="7"/>
      <c r="AG16" s="28"/>
      <c r="AH16" s="7"/>
      <c r="AI16" s="7"/>
      <c r="AJ16" s="7"/>
      <c r="AK16" s="7"/>
      <c r="AL16" s="6">
        <f t="shared" ref="AL16:AL19" si="1">SUM(G16:AK16)</f>
        <v>14</v>
      </c>
      <c r="AM16" s="31">
        <f>40884*AL16</f>
        <v>572376</v>
      </c>
      <c r="AN16" s="36"/>
    </row>
    <row r="17" spans="1:40" x14ac:dyDescent="0.25">
      <c r="A17" s="36"/>
      <c r="B17" s="36"/>
      <c r="C17" s="71" t="s">
        <v>81</v>
      </c>
      <c r="D17" s="71"/>
      <c r="E17" s="16" t="s">
        <v>40</v>
      </c>
      <c r="F17" s="16" t="s">
        <v>16</v>
      </c>
      <c r="G17" s="7"/>
      <c r="H17" s="7"/>
      <c r="I17" s="7"/>
      <c r="J17" s="7"/>
      <c r="K17" s="7"/>
      <c r="L17" s="28"/>
      <c r="M17" s="7"/>
      <c r="N17" s="7"/>
      <c r="O17" s="7"/>
      <c r="P17" s="7"/>
      <c r="Q17" s="7"/>
      <c r="R17" s="7"/>
      <c r="S17" s="28"/>
      <c r="T17" s="7"/>
      <c r="U17" s="7"/>
      <c r="V17" s="7"/>
      <c r="W17" s="7">
        <v>5</v>
      </c>
      <c r="X17" s="7"/>
      <c r="Y17" s="7"/>
      <c r="Z17" s="28"/>
      <c r="AA17" s="7"/>
      <c r="AB17" s="7"/>
      <c r="AC17" s="7">
        <v>7</v>
      </c>
      <c r="AD17" s="7"/>
      <c r="AE17" s="7"/>
      <c r="AF17" s="7"/>
      <c r="AG17" s="28"/>
      <c r="AH17" s="7"/>
      <c r="AI17" s="7"/>
      <c r="AJ17" s="7"/>
      <c r="AK17" s="7"/>
      <c r="AL17" s="6">
        <f t="shared" si="1"/>
        <v>12</v>
      </c>
      <c r="AM17" s="31">
        <f t="shared" ref="AM17:AM19" si="2">40884*AL17</f>
        <v>490608</v>
      </c>
      <c r="AN17" s="36"/>
    </row>
    <row r="18" spans="1:40" x14ac:dyDescent="0.25">
      <c r="A18" s="36"/>
      <c r="B18" s="36"/>
      <c r="C18" s="71" t="s">
        <v>71</v>
      </c>
      <c r="D18" s="71"/>
      <c r="E18" s="16" t="s">
        <v>83</v>
      </c>
      <c r="F18" s="16" t="s">
        <v>16</v>
      </c>
      <c r="G18" s="7"/>
      <c r="H18" s="7"/>
      <c r="I18" s="7"/>
      <c r="J18" s="7"/>
      <c r="K18" s="7"/>
      <c r="L18" s="28"/>
      <c r="M18" s="7"/>
      <c r="N18" s="7"/>
      <c r="O18" s="7"/>
      <c r="P18" s="7"/>
      <c r="Q18" s="7"/>
      <c r="R18" s="7"/>
      <c r="S18" s="28"/>
      <c r="T18" s="7"/>
      <c r="U18" s="7"/>
      <c r="V18" s="7"/>
      <c r="W18" s="7"/>
      <c r="X18" s="7"/>
      <c r="Y18" s="7"/>
      <c r="Z18" s="28"/>
      <c r="AA18" s="7"/>
      <c r="AB18" s="7"/>
      <c r="AC18" s="7"/>
      <c r="AD18" s="7"/>
      <c r="AE18" s="7"/>
      <c r="AF18" s="7"/>
      <c r="AG18" s="28"/>
      <c r="AH18" s="7"/>
      <c r="AI18" s="7">
        <v>7</v>
      </c>
      <c r="AJ18" s="7"/>
      <c r="AK18" s="7"/>
      <c r="AL18" s="6">
        <f t="shared" si="1"/>
        <v>7</v>
      </c>
      <c r="AM18" s="31">
        <f t="shared" si="2"/>
        <v>286188</v>
      </c>
      <c r="AN18" s="36"/>
    </row>
    <row r="19" spans="1:40" ht="15" customHeight="1" x14ac:dyDescent="0.25">
      <c r="A19" s="36"/>
      <c r="B19" s="36"/>
      <c r="C19" s="72" t="s">
        <v>85</v>
      </c>
      <c r="D19" s="72" t="s">
        <v>86</v>
      </c>
      <c r="E19" s="58" t="s">
        <v>72</v>
      </c>
      <c r="F19" s="17" t="s">
        <v>16</v>
      </c>
      <c r="G19" s="7"/>
      <c r="H19" s="7"/>
      <c r="I19" s="7"/>
      <c r="J19" s="7"/>
      <c r="K19" s="7"/>
      <c r="L19" s="28"/>
      <c r="M19" s="7"/>
      <c r="N19" s="7"/>
      <c r="O19" s="7"/>
      <c r="P19" s="7"/>
      <c r="Q19" s="7"/>
      <c r="R19" s="7"/>
      <c r="S19" s="28"/>
      <c r="T19" s="7"/>
      <c r="U19" s="7"/>
      <c r="V19" s="7"/>
      <c r="W19" s="7"/>
      <c r="X19" s="7"/>
      <c r="Y19" s="7"/>
      <c r="Z19" s="28"/>
      <c r="AA19" s="7"/>
      <c r="AB19" s="7"/>
      <c r="AC19" s="7"/>
      <c r="AD19" s="7"/>
      <c r="AE19" s="7"/>
      <c r="AF19" s="7"/>
      <c r="AG19" s="28"/>
      <c r="AH19" s="7"/>
      <c r="AI19" s="7"/>
      <c r="AJ19" s="7"/>
      <c r="AK19" s="7">
        <v>8</v>
      </c>
      <c r="AL19" s="6">
        <f t="shared" si="1"/>
        <v>8</v>
      </c>
      <c r="AM19" s="31">
        <f t="shared" si="2"/>
        <v>327072</v>
      </c>
      <c r="AN19" s="36"/>
    </row>
    <row r="20" spans="1:40" ht="21.75" customHeight="1" x14ac:dyDescent="0.25">
      <c r="C20" s="37"/>
      <c r="D20" s="37"/>
      <c r="E20" s="35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1">
        <f>+SUM(AL16:AL19)</f>
        <v>41</v>
      </c>
      <c r="AM20" s="24">
        <f>SUM(AM16:AM19)</f>
        <v>1676244</v>
      </c>
    </row>
    <row r="21" spans="1:40" ht="12" customHeight="1" x14ac:dyDescent="0.25">
      <c r="C21" s="37"/>
      <c r="D21" s="37"/>
      <c r="E21" s="35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1"/>
      <c r="AM21" s="60"/>
    </row>
    <row r="22" spans="1:40" ht="21.75" customHeight="1" x14ac:dyDescent="0.25">
      <c r="C22" s="231" t="s">
        <v>50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3"/>
      <c r="AL22" s="252"/>
      <c r="AM22" s="238" t="s">
        <v>32</v>
      </c>
      <c r="AN22" s="238" t="s">
        <v>33</v>
      </c>
    </row>
    <row r="23" spans="1:40" ht="16.5" customHeight="1" x14ac:dyDescent="0.25">
      <c r="C23" s="246" t="s">
        <v>5</v>
      </c>
      <c r="D23" s="246" t="s">
        <v>6</v>
      </c>
      <c r="E23" s="246" t="s">
        <v>7</v>
      </c>
      <c r="F23" s="246" t="s">
        <v>39</v>
      </c>
      <c r="G23" s="4" t="s">
        <v>11</v>
      </c>
      <c r="H23" s="4" t="s">
        <v>11</v>
      </c>
      <c r="I23" s="4" t="s">
        <v>12</v>
      </c>
      <c r="J23" s="4" t="s">
        <v>13</v>
      </c>
      <c r="K23" s="4" t="s">
        <v>8</v>
      </c>
      <c r="L23" s="25" t="s">
        <v>9</v>
      </c>
      <c r="M23" s="4" t="s">
        <v>10</v>
      </c>
      <c r="N23" s="4" t="s">
        <v>11</v>
      </c>
      <c r="O23" s="4" t="s">
        <v>11</v>
      </c>
      <c r="P23" s="4" t="s">
        <v>12</v>
      </c>
      <c r="Q23" s="4" t="s">
        <v>13</v>
      </c>
      <c r="R23" s="4" t="s">
        <v>8</v>
      </c>
      <c r="S23" s="25" t="s">
        <v>9</v>
      </c>
      <c r="T23" s="4" t="s">
        <v>10</v>
      </c>
      <c r="U23" s="4" t="s">
        <v>11</v>
      </c>
      <c r="V23" s="4" t="s">
        <v>11</v>
      </c>
      <c r="W23" s="4" t="s">
        <v>12</v>
      </c>
      <c r="X23" s="4" t="s">
        <v>13</v>
      </c>
      <c r="Y23" s="4" t="s">
        <v>8</v>
      </c>
      <c r="Z23" s="25" t="s">
        <v>9</v>
      </c>
      <c r="AA23" s="4" t="s">
        <v>10</v>
      </c>
      <c r="AB23" s="4" t="s">
        <v>11</v>
      </c>
      <c r="AC23" s="4" t="s">
        <v>11</v>
      </c>
      <c r="AD23" s="4" t="s">
        <v>12</v>
      </c>
      <c r="AE23" s="4" t="s">
        <v>13</v>
      </c>
      <c r="AF23" s="4" t="s">
        <v>8</v>
      </c>
      <c r="AG23" s="25" t="s">
        <v>9</v>
      </c>
      <c r="AH23" s="4" t="s">
        <v>10</v>
      </c>
      <c r="AI23" s="4" t="s">
        <v>11</v>
      </c>
      <c r="AJ23" s="4" t="s">
        <v>11</v>
      </c>
      <c r="AK23" s="4" t="s">
        <v>12</v>
      </c>
      <c r="AL23" s="252"/>
      <c r="AM23" s="239"/>
      <c r="AN23" s="239"/>
    </row>
    <row r="24" spans="1:40" ht="13.5" customHeight="1" x14ac:dyDescent="0.25">
      <c r="C24" s="247"/>
      <c r="D24" s="247"/>
      <c r="E24" s="247"/>
      <c r="F24" s="247"/>
      <c r="G24" s="6">
        <v>27</v>
      </c>
      <c r="H24" s="6">
        <v>28</v>
      </c>
      <c r="I24" s="6">
        <v>29</v>
      </c>
      <c r="J24" s="6">
        <v>30</v>
      </c>
      <c r="K24" s="6">
        <v>31</v>
      </c>
      <c r="L24" s="26">
        <v>1</v>
      </c>
      <c r="M24" s="6">
        <v>2</v>
      </c>
      <c r="N24" s="6">
        <v>3</v>
      </c>
      <c r="O24" s="6">
        <v>4</v>
      </c>
      <c r="P24" s="6">
        <v>5</v>
      </c>
      <c r="Q24" s="6">
        <v>6</v>
      </c>
      <c r="R24" s="6">
        <v>7</v>
      </c>
      <c r="S24" s="26">
        <v>8</v>
      </c>
      <c r="T24" s="6">
        <v>9</v>
      </c>
      <c r="U24" s="6">
        <v>10</v>
      </c>
      <c r="V24" s="6">
        <v>11</v>
      </c>
      <c r="W24" s="6">
        <v>12</v>
      </c>
      <c r="X24" s="6">
        <v>13</v>
      </c>
      <c r="Y24" s="6">
        <v>14</v>
      </c>
      <c r="Z24" s="26">
        <v>15</v>
      </c>
      <c r="AA24" s="6">
        <v>16</v>
      </c>
      <c r="AB24" s="6">
        <v>17</v>
      </c>
      <c r="AC24" s="6">
        <v>18</v>
      </c>
      <c r="AD24" s="6">
        <v>19</v>
      </c>
      <c r="AE24" s="6">
        <v>20</v>
      </c>
      <c r="AF24" s="4">
        <v>21</v>
      </c>
      <c r="AG24" s="25">
        <v>22</v>
      </c>
      <c r="AH24" s="4">
        <v>23</v>
      </c>
      <c r="AI24" s="4">
        <v>24</v>
      </c>
      <c r="AJ24" s="4">
        <v>25</v>
      </c>
      <c r="AK24" s="4">
        <v>26</v>
      </c>
      <c r="AL24" s="252"/>
      <c r="AM24" s="240"/>
      <c r="AN24" s="240"/>
    </row>
    <row r="25" spans="1:40" ht="15" customHeight="1" x14ac:dyDescent="0.25">
      <c r="C25" s="19"/>
      <c r="D25" s="19"/>
      <c r="E25" s="20"/>
      <c r="F25" s="20" t="s">
        <v>16</v>
      </c>
      <c r="G25" s="8"/>
      <c r="H25" s="8"/>
      <c r="I25" s="8"/>
      <c r="J25" s="8"/>
      <c r="K25" s="8"/>
      <c r="L25" s="27"/>
      <c r="M25" s="8"/>
      <c r="N25" s="8"/>
      <c r="O25" s="8"/>
      <c r="P25" s="8"/>
      <c r="Q25" s="8"/>
      <c r="R25" s="8"/>
      <c r="S25" s="27"/>
      <c r="T25" s="8"/>
      <c r="U25" s="8"/>
      <c r="V25" s="8"/>
      <c r="W25" s="8"/>
      <c r="X25" s="8"/>
      <c r="Y25" s="8"/>
      <c r="Z25" s="27"/>
      <c r="AA25" s="8"/>
      <c r="AB25" s="8"/>
      <c r="AC25" s="8"/>
      <c r="AD25" s="8"/>
      <c r="AE25" s="8"/>
      <c r="AF25" s="8"/>
      <c r="AG25" s="27"/>
      <c r="AH25" s="8"/>
      <c r="AI25" s="8"/>
      <c r="AJ25" s="8"/>
      <c r="AK25" s="8"/>
      <c r="AL25" s="6">
        <f t="shared" ref="AL25" si="3">SUM(G25:AK25)</f>
        <v>0</v>
      </c>
      <c r="AM25" s="61">
        <v>0</v>
      </c>
      <c r="AN25" s="36"/>
    </row>
    <row r="26" spans="1:40" ht="21.75" customHeight="1" x14ac:dyDescent="0.25">
      <c r="C26" s="37"/>
      <c r="D26" s="37"/>
      <c r="E26" s="35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1"/>
      <c r="AM26" s="24">
        <v>0</v>
      </c>
    </row>
    <row r="27" spans="1:40" ht="15" customHeight="1" x14ac:dyDescent="0.3"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40" ht="15.75" customHeight="1" x14ac:dyDescent="0.3"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  <row r="29" spans="1:40" ht="27" customHeight="1" x14ac:dyDescent="0.25">
      <c r="Y29" s="248" t="s">
        <v>41</v>
      </c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62">
        <f>+AM26+AM20+AM11</f>
        <v>6304469</v>
      </c>
      <c r="AN29" s="39"/>
    </row>
    <row r="30" spans="1:40" ht="18.75" x14ac:dyDescent="0.3"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</row>
    <row r="32" spans="1:40" ht="16.5" customHeight="1" x14ac:dyDescent="0.25"/>
    <row r="35" spans="25:39" ht="15.75" customHeight="1" x14ac:dyDescent="0.25"/>
    <row r="36" spans="25:39" ht="18.75" x14ac:dyDescent="0.3"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</row>
  </sheetData>
  <mergeCells count="26">
    <mergeCell ref="C1:AN3"/>
    <mergeCell ref="C4:AN6"/>
    <mergeCell ref="C7:AK7"/>
    <mergeCell ref="AL7:AL9"/>
    <mergeCell ref="AM7:AM9"/>
    <mergeCell ref="AN7:AN9"/>
    <mergeCell ref="C8:D10"/>
    <mergeCell ref="E8:E9"/>
    <mergeCell ref="F8:F9"/>
    <mergeCell ref="C13:AK13"/>
    <mergeCell ref="AL13:AL15"/>
    <mergeCell ref="AM13:AM15"/>
    <mergeCell ref="AN13:AN15"/>
    <mergeCell ref="C14:C15"/>
    <mergeCell ref="E14:E15"/>
    <mergeCell ref="F14:F15"/>
    <mergeCell ref="D14:D15"/>
    <mergeCell ref="Y29:AL29"/>
    <mergeCell ref="C22:AK22"/>
    <mergeCell ref="AL22:AL24"/>
    <mergeCell ref="AM22:AM24"/>
    <mergeCell ref="AN22:AN24"/>
    <mergeCell ref="C23:C24"/>
    <mergeCell ref="E23:E24"/>
    <mergeCell ref="F23:F24"/>
    <mergeCell ref="D23:D2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6"/>
  <sheetViews>
    <sheetView topLeftCell="C9" workbookViewId="0">
      <selection activeCell="AM30" sqref="AM30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2.425781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20"/>
    </row>
    <row r="2" spans="1:62" ht="15" customHeight="1" x14ac:dyDescent="0.25"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2"/>
    </row>
    <row r="3" spans="1:62" ht="15" customHeight="1" x14ac:dyDescent="0.25"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4"/>
    </row>
    <row r="4" spans="1:62" ht="15" customHeight="1" x14ac:dyDescent="0.25">
      <c r="C4" s="225" t="s">
        <v>36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6"/>
    </row>
    <row r="5" spans="1:62" ht="15" customHeight="1" x14ac:dyDescent="0.25"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8"/>
    </row>
    <row r="6" spans="1:62" ht="15" customHeight="1" x14ac:dyDescent="0.25"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30"/>
    </row>
    <row r="7" spans="1:62" ht="23.25" customHeight="1" x14ac:dyDescent="0.25">
      <c r="A7" s="1" t="s">
        <v>1</v>
      </c>
      <c r="B7" s="1"/>
      <c r="C7" s="231" t="s">
        <v>44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3"/>
      <c r="AL7" s="241"/>
      <c r="AM7" s="238" t="s">
        <v>41</v>
      </c>
      <c r="AN7" s="246" t="s">
        <v>2</v>
      </c>
    </row>
    <row r="8" spans="1:62" x14ac:dyDescent="0.25">
      <c r="A8" s="2" t="s">
        <v>3</v>
      </c>
      <c r="B8" s="3" t="s">
        <v>4</v>
      </c>
      <c r="C8" s="254" t="s">
        <v>47</v>
      </c>
      <c r="D8" s="235"/>
      <c r="E8" s="246" t="s">
        <v>7</v>
      </c>
      <c r="F8" s="246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42"/>
      <c r="AM8" s="239"/>
      <c r="AN8" s="256"/>
    </row>
    <row r="9" spans="1:62" ht="16.5" customHeight="1" x14ac:dyDescent="0.25">
      <c r="A9" s="2"/>
      <c r="B9" s="5"/>
      <c r="C9" s="255"/>
      <c r="D9" s="236"/>
      <c r="E9" s="247"/>
      <c r="F9" s="247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43"/>
      <c r="AM9" s="240"/>
      <c r="AN9" s="247"/>
    </row>
    <row r="10" spans="1:62" s="32" customFormat="1" ht="15" customHeight="1" x14ac:dyDescent="0.25">
      <c r="A10" s="29" t="s">
        <v>14</v>
      </c>
      <c r="B10" s="30">
        <v>79164716</v>
      </c>
      <c r="C10" s="255"/>
      <c r="D10" s="236"/>
      <c r="E10" s="257" t="s">
        <v>52</v>
      </c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9"/>
      <c r="AL10" s="43">
        <f t="shared" ref="AL10" si="0">SUM(G10:AK10)</f>
        <v>0</v>
      </c>
      <c r="AM10" s="44">
        <v>0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21.75" customHeight="1" x14ac:dyDescent="0.25">
      <c r="A11" s="34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24">
        <f>SUM(AM10:AM10)</f>
        <v>0</v>
      </c>
      <c r="AN11" s="54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2.75" customHeight="1" x14ac:dyDescent="0.25"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60"/>
      <c r="AN12" s="54"/>
    </row>
    <row r="13" spans="1:62" ht="18.75" x14ac:dyDescent="0.25">
      <c r="A13" s="13" t="s">
        <v>35</v>
      </c>
      <c r="B13" s="13"/>
      <c r="C13" s="231" t="s">
        <v>53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3"/>
      <c r="AL13" s="252"/>
      <c r="AM13" s="244" t="s">
        <v>43</v>
      </c>
      <c r="AN13" s="244" t="s">
        <v>33</v>
      </c>
    </row>
    <row r="14" spans="1:62" x14ac:dyDescent="0.25">
      <c r="A14" s="2" t="s">
        <v>3</v>
      </c>
      <c r="B14" s="3" t="s">
        <v>4</v>
      </c>
      <c r="C14" s="246" t="s">
        <v>5</v>
      </c>
      <c r="D14" s="246" t="s">
        <v>6</v>
      </c>
      <c r="E14" s="246" t="s">
        <v>7</v>
      </c>
      <c r="F14" s="246" t="s">
        <v>39</v>
      </c>
      <c r="G14" s="4" t="s">
        <v>11</v>
      </c>
      <c r="H14" s="4" t="s">
        <v>11</v>
      </c>
      <c r="I14" s="4" t="s">
        <v>12</v>
      </c>
      <c r="J14" s="4" t="s">
        <v>13</v>
      </c>
      <c r="K14" s="4" t="s">
        <v>8</v>
      </c>
      <c r="L14" s="25" t="s">
        <v>9</v>
      </c>
      <c r="M14" s="4" t="s">
        <v>10</v>
      </c>
      <c r="N14" s="4" t="s">
        <v>11</v>
      </c>
      <c r="O14" s="4" t="s">
        <v>11</v>
      </c>
      <c r="P14" s="4" t="s">
        <v>12</v>
      </c>
      <c r="Q14" s="4" t="s">
        <v>13</v>
      </c>
      <c r="R14" s="4" t="s">
        <v>8</v>
      </c>
      <c r="S14" s="25" t="s">
        <v>9</v>
      </c>
      <c r="T14" s="4" t="s">
        <v>10</v>
      </c>
      <c r="U14" s="4" t="s">
        <v>11</v>
      </c>
      <c r="V14" s="4" t="s">
        <v>11</v>
      </c>
      <c r="W14" s="4" t="s">
        <v>12</v>
      </c>
      <c r="X14" s="4" t="s">
        <v>13</v>
      </c>
      <c r="Y14" s="4" t="s">
        <v>8</v>
      </c>
      <c r="Z14" s="25" t="s">
        <v>9</v>
      </c>
      <c r="AA14" s="4" t="s">
        <v>10</v>
      </c>
      <c r="AB14" s="4" t="s">
        <v>11</v>
      </c>
      <c r="AC14" s="4" t="s">
        <v>11</v>
      </c>
      <c r="AD14" s="4" t="s">
        <v>12</v>
      </c>
      <c r="AE14" s="4" t="s">
        <v>13</v>
      </c>
      <c r="AF14" s="4" t="s">
        <v>8</v>
      </c>
      <c r="AG14" s="25" t="s">
        <v>9</v>
      </c>
      <c r="AH14" s="4" t="s">
        <v>10</v>
      </c>
      <c r="AI14" s="4" t="s">
        <v>11</v>
      </c>
      <c r="AJ14" s="4" t="s">
        <v>11</v>
      </c>
      <c r="AK14" s="4" t="s">
        <v>12</v>
      </c>
      <c r="AL14" s="252"/>
      <c r="AM14" s="244"/>
      <c r="AN14" s="244"/>
    </row>
    <row r="15" spans="1:62" x14ac:dyDescent="0.25">
      <c r="A15" s="2"/>
      <c r="B15" s="5"/>
      <c r="C15" s="247"/>
      <c r="D15" s="247"/>
      <c r="E15" s="247"/>
      <c r="F15" s="247"/>
      <c r="G15" s="6">
        <v>27</v>
      </c>
      <c r="H15" s="6">
        <v>28</v>
      </c>
      <c r="I15" s="6">
        <v>29</v>
      </c>
      <c r="J15" s="6">
        <v>30</v>
      </c>
      <c r="K15" s="6">
        <v>31</v>
      </c>
      <c r="L15" s="26">
        <v>1</v>
      </c>
      <c r="M15" s="6">
        <v>2</v>
      </c>
      <c r="N15" s="6">
        <v>3</v>
      </c>
      <c r="O15" s="6">
        <v>4</v>
      </c>
      <c r="P15" s="6">
        <v>5</v>
      </c>
      <c r="Q15" s="6">
        <v>6</v>
      </c>
      <c r="R15" s="6">
        <v>7</v>
      </c>
      <c r="S15" s="26">
        <v>8</v>
      </c>
      <c r="T15" s="6">
        <v>9</v>
      </c>
      <c r="U15" s="6">
        <v>10</v>
      </c>
      <c r="V15" s="6">
        <v>11</v>
      </c>
      <c r="W15" s="6">
        <v>12</v>
      </c>
      <c r="X15" s="6">
        <v>13</v>
      </c>
      <c r="Y15" s="6">
        <v>14</v>
      </c>
      <c r="Z15" s="26">
        <v>15</v>
      </c>
      <c r="AA15" s="6">
        <v>16</v>
      </c>
      <c r="AB15" s="6">
        <v>17</v>
      </c>
      <c r="AC15" s="6">
        <v>18</v>
      </c>
      <c r="AD15" s="6">
        <v>19</v>
      </c>
      <c r="AE15" s="6">
        <v>20</v>
      </c>
      <c r="AF15" s="4">
        <v>21</v>
      </c>
      <c r="AG15" s="25">
        <v>22</v>
      </c>
      <c r="AH15" s="4">
        <v>23</v>
      </c>
      <c r="AI15" s="4">
        <v>24</v>
      </c>
      <c r="AJ15" s="4">
        <v>25</v>
      </c>
      <c r="AK15" s="4">
        <v>26</v>
      </c>
      <c r="AL15" s="252"/>
      <c r="AM15" s="244"/>
      <c r="AN15" s="244"/>
    </row>
    <row r="16" spans="1:62" x14ac:dyDescent="0.25">
      <c r="A16" s="36"/>
      <c r="B16" s="36"/>
      <c r="C16" s="18" t="s">
        <v>23</v>
      </c>
      <c r="D16" s="18" t="s">
        <v>82</v>
      </c>
      <c r="E16" s="16" t="s">
        <v>40</v>
      </c>
      <c r="F16" s="17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/>
      <c r="S16" s="28"/>
      <c r="T16" s="7"/>
      <c r="U16" s="7"/>
      <c r="V16" s="7"/>
      <c r="W16" s="7"/>
      <c r="X16" s="7"/>
      <c r="Y16" s="7"/>
      <c r="Z16" s="28"/>
      <c r="AA16" s="7">
        <v>5</v>
      </c>
      <c r="AB16" s="7"/>
      <c r="AC16" s="7"/>
      <c r="AD16" s="7"/>
      <c r="AE16" s="7"/>
      <c r="AF16" s="7"/>
      <c r="AG16" s="28"/>
      <c r="AH16" s="7"/>
      <c r="AI16" s="7"/>
      <c r="AJ16" s="7"/>
      <c r="AK16" s="7"/>
      <c r="AL16" s="6">
        <f t="shared" ref="AL16:AL19" si="1">SUM(G16:AK16)</f>
        <v>5</v>
      </c>
      <c r="AM16" s="31">
        <f>19035*AL16</f>
        <v>95175</v>
      </c>
      <c r="AN16" s="36"/>
    </row>
    <row r="17" spans="1:40" x14ac:dyDescent="0.25">
      <c r="A17" s="36"/>
      <c r="B17" s="36"/>
      <c r="C17" s="18" t="s">
        <v>28</v>
      </c>
      <c r="D17" s="18" t="s">
        <v>29</v>
      </c>
      <c r="E17" s="16" t="s">
        <v>72</v>
      </c>
      <c r="F17" s="16" t="s">
        <v>16</v>
      </c>
      <c r="G17" s="7"/>
      <c r="H17" s="7"/>
      <c r="I17" s="7"/>
      <c r="J17" s="7"/>
      <c r="K17" s="7"/>
      <c r="L17" s="28"/>
      <c r="M17" s="7"/>
      <c r="N17" s="7"/>
      <c r="O17" s="7"/>
      <c r="P17" s="7"/>
      <c r="Q17" s="7"/>
      <c r="R17" s="7"/>
      <c r="S17" s="28"/>
      <c r="T17" s="7"/>
      <c r="U17" s="7"/>
      <c r="V17" s="7"/>
      <c r="W17" s="7"/>
      <c r="X17" s="7"/>
      <c r="Y17" s="7">
        <v>4</v>
      </c>
      <c r="Z17" s="28"/>
      <c r="AA17" s="7"/>
      <c r="AB17" s="7"/>
      <c r="AC17" s="7">
        <v>4</v>
      </c>
      <c r="AD17" s="7"/>
      <c r="AE17" s="7"/>
      <c r="AF17" s="7">
        <v>5</v>
      </c>
      <c r="AG17" s="28"/>
      <c r="AH17" s="7"/>
      <c r="AI17" s="7"/>
      <c r="AJ17" s="7"/>
      <c r="AK17" s="7"/>
      <c r="AL17" s="6">
        <f t="shared" si="1"/>
        <v>13</v>
      </c>
      <c r="AM17" s="31">
        <f>19035*AL17</f>
        <v>247455</v>
      </c>
      <c r="AN17" s="36"/>
    </row>
    <row r="18" spans="1:40" x14ac:dyDescent="0.25">
      <c r="A18" s="36"/>
      <c r="B18" s="36"/>
      <c r="C18" s="18" t="s">
        <v>67</v>
      </c>
      <c r="D18" s="18" t="s">
        <v>17</v>
      </c>
      <c r="E18" s="16" t="s">
        <v>40</v>
      </c>
      <c r="F18" s="16" t="s">
        <v>16</v>
      </c>
      <c r="G18" s="7"/>
      <c r="H18" s="7"/>
      <c r="I18" s="7"/>
      <c r="J18" s="7"/>
      <c r="K18" s="7"/>
      <c r="L18" s="28"/>
      <c r="M18" s="7"/>
      <c r="N18" s="7"/>
      <c r="O18" s="7"/>
      <c r="P18" s="7"/>
      <c r="Q18" s="7"/>
      <c r="R18" s="7"/>
      <c r="S18" s="28"/>
      <c r="T18" s="7"/>
      <c r="U18" s="7"/>
      <c r="V18" s="7"/>
      <c r="W18" s="7"/>
      <c r="X18" s="7"/>
      <c r="Y18" s="7"/>
      <c r="Z18" s="28"/>
      <c r="AA18" s="7"/>
      <c r="AB18" s="7"/>
      <c r="AC18" s="7"/>
      <c r="AD18" s="7"/>
      <c r="AE18" s="7"/>
      <c r="AF18" s="7"/>
      <c r="AG18" s="28">
        <v>3</v>
      </c>
      <c r="AH18" s="7"/>
      <c r="AI18" s="7"/>
      <c r="AJ18" s="7"/>
      <c r="AK18" s="7"/>
      <c r="AL18" s="6">
        <f t="shared" si="1"/>
        <v>3</v>
      </c>
      <c r="AM18" s="31">
        <f>19035*AL18</f>
        <v>57105</v>
      </c>
      <c r="AN18" s="36"/>
    </row>
    <row r="19" spans="1:40" ht="15" customHeight="1" x14ac:dyDescent="0.25">
      <c r="A19" s="36"/>
      <c r="B19" s="36"/>
      <c r="C19" s="63" t="s">
        <v>69</v>
      </c>
      <c r="D19" s="63" t="s">
        <v>84</v>
      </c>
      <c r="E19" s="59" t="s">
        <v>40</v>
      </c>
      <c r="F19" s="17" t="s">
        <v>16</v>
      </c>
      <c r="G19" s="7"/>
      <c r="H19" s="7"/>
      <c r="I19" s="7"/>
      <c r="J19" s="7"/>
      <c r="K19" s="7"/>
      <c r="L19" s="28"/>
      <c r="M19" s="7"/>
      <c r="N19" s="7"/>
      <c r="O19" s="7"/>
      <c r="P19" s="7"/>
      <c r="Q19" s="7"/>
      <c r="R19" s="7"/>
      <c r="S19" s="28"/>
      <c r="T19" s="7"/>
      <c r="U19" s="7"/>
      <c r="V19" s="7"/>
      <c r="W19" s="7"/>
      <c r="X19" s="7"/>
      <c r="Y19" s="7"/>
      <c r="Z19" s="28"/>
      <c r="AA19" s="7"/>
      <c r="AB19" s="7"/>
      <c r="AC19" s="7"/>
      <c r="AD19" s="7"/>
      <c r="AE19" s="7"/>
      <c r="AF19" s="7"/>
      <c r="AG19" s="28"/>
      <c r="AH19" s="7"/>
      <c r="AI19" s="7"/>
      <c r="AJ19" s="7">
        <v>9</v>
      </c>
      <c r="AK19" s="7"/>
      <c r="AL19" s="6">
        <f t="shared" si="1"/>
        <v>9</v>
      </c>
      <c r="AM19" s="31">
        <f>19035*AL19</f>
        <v>171315</v>
      </c>
      <c r="AN19" s="36"/>
    </row>
    <row r="20" spans="1:40" ht="21.75" customHeight="1" x14ac:dyDescent="0.25">
      <c r="C20" s="37"/>
      <c r="D20" s="37"/>
      <c r="E20" s="35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1">
        <f>+SUM(AL16:AL19)</f>
        <v>30</v>
      </c>
      <c r="AM20" s="24">
        <f>SUM(AM16:AM19)</f>
        <v>571050</v>
      </c>
    </row>
    <row r="21" spans="1:40" ht="12" customHeight="1" x14ac:dyDescent="0.25">
      <c r="C21" s="37"/>
      <c r="D21" s="37"/>
      <c r="E21" s="35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1"/>
      <c r="AM21" s="60"/>
    </row>
    <row r="22" spans="1:40" ht="21.75" customHeight="1" x14ac:dyDescent="0.25">
      <c r="C22" s="231" t="s">
        <v>54</v>
      </c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3"/>
      <c r="AL22" s="252"/>
      <c r="AM22" s="238" t="s">
        <v>32</v>
      </c>
      <c r="AN22" s="238" t="s">
        <v>33</v>
      </c>
    </row>
    <row r="23" spans="1:40" ht="16.5" customHeight="1" x14ac:dyDescent="0.25">
      <c r="C23" s="246" t="s">
        <v>5</v>
      </c>
      <c r="D23" s="246" t="s">
        <v>6</v>
      </c>
      <c r="E23" s="246" t="s">
        <v>7</v>
      </c>
      <c r="F23" s="246" t="s">
        <v>39</v>
      </c>
      <c r="G23" s="4" t="s">
        <v>11</v>
      </c>
      <c r="H23" s="4" t="s">
        <v>11</v>
      </c>
      <c r="I23" s="4" t="s">
        <v>12</v>
      </c>
      <c r="J23" s="4" t="s">
        <v>13</v>
      </c>
      <c r="K23" s="4" t="s">
        <v>8</v>
      </c>
      <c r="L23" s="25" t="s">
        <v>9</v>
      </c>
      <c r="M23" s="4" t="s">
        <v>10</v>
      </c>
      <c r="N23" s="4" t="s">
        <v>11</v>
      </c>
      <c r="O23" s="4" t="s">
        <v>11</v>
      </c>
      <c r="P23" s="4" t="s">
        <v>12</v>
      </c>
      <c r="Q23" s="4" t="s">
        <v>13</v>
      </c>
      <c r="R23" s="4" t="s">
        <v>8</v>
      </c>
      <c r="S23" s="25" t="s">
        <v>9</v>
      </c>
      <c r="T23" s="4" t="s">
        <v>10</v>
      </c>
      <c r="U23" s="4" t="s">
        <v>11</v>
      </c>
      <c r="V23" s="4" t="s">
        <v>11</v>
      </c>
      <c r="W23" s="4" t="s">
        <v>12</v>
      </c>
      <c r="X23" s="4" t="s">
        <v>13</v>
      </c>
      <c r="Y23" s="4" t="s">
        <v>8</v>
      </c>
      <c r="Z23" s="25" t="s">
        <v>9</v>
      </c>
      <c r="AA23" s="4" t="s">
        <v>10</v>
      </c>
      <c r="AB23" s="4" t="s">
        <v>11</v>
      </c>
      <c r="AC23" s="4" t="s">
        <v>11</v>
      </c>
      <c r="AD23" s="4" t="s">
        <v>12</v>
      </c>
      <c r="AE23" s="4" t="s">
        <v>13</v>
      </c>
      <c r="AF23" s="4" t="s">
        <v>8</v>
      </c>
      <c r="AG23" s="25" t="s">
        <v>9</v>
      </c>
      <c r="AH23" s="4" t="s">
        <v>10</v>
      </c>
      <c r="AI23" s="4" t="s">
        <v>11</v>
      </c>
      <c r="AJ23" s="4" t="s">
        <v>11</v>
      </c>
      <c r="AK23" s="4" t="s">
        <v>12</v>
      </c>
      <c r="AL23" s="252"/>
      <c r="AM23" s="239"/>
      <c r="AN23" s="239"/>
    </row>
    <row r="24" spans="1:40" ht="13.5" customHeight="1" x14ac:dyDescent="0.25">
      <c r="C24" s="247"/>
      <c r="D24" s="247"/>
      <c r="E24" s="247"/>
      <c r="F24" s="247"/>
      <c r="G24" s="6">
        <v>27</v>
      </c>
      <c r="H24" s="6">
        <v>28</v>
      </c>
      <c r="I24" s="6">
        <v>29</v>
      </c>
      <c r="J24" s="6">
        <v>30</v>
      </c>
      <c r="K24" s="6">
        <v>31</v>
      </c>
      <c r="L24" s="26">
        <v>1</v>
      </c>
      <c r="M24" s="6">
        <v>2</v>
      </c>
      <c r="N24" s="6">
        <v>3</v>
      </c>
      <c r="O24" s="6">
        <v>4</v>
      </c>
      <c r="P24" s="6">
        <v>5</v>
      </c>
      <c r="Q24" s="6">
        <v>6</v>
      </c>
      <c r="R24" s="6">
        <v>7</v>
      </c>
      <c r="S24" s="26">
        <v>8</v>
      </c>
      <c r="T24" s="6">
        <v>9</v>
      </c>
      <c r="U24" s="6">
        <v>10</v>
      </c>
      <c r="V24" s="6">
        <v>11</v>
      </c>
      <c r="W24" s="6">
        <v>12</v>
      </c>
      <c r="X24" s="6">
        <v>13</v>
      </c>
      <c r="Y24" s="6">
        <v>14</v>
      </c>
      <c r="Z24" s="26">
        <v>15</v>
      </c>
      <c r="AA24" s="6">
        <v>16</v>
      </c>
      <c r="AB24" s="6">
        <v>17</v>
      </c>
      <c r="AC24" s="6">
        <v>18</v>
      </c>
      <c r="AD24" s="6">
        <v>19</v>
      </c>
      <c r="AE24" s="6">
        <v>20</v>
      </c>
      <c r="AF24" s="4">
        <v>21</v>
      </c>
      <c r="AG24" s="25">
        <v>22</v>
      </c>
      <c r="AH24" s="4">
        <v>23</v>
      </c>
      <c r="AI24" s="4">
        <v>24</v>
      </c>
      <c r="AJ24" s="4">
        <v>25</v>
      </c>
      <c r="AK24" s="4">
        <v>26</v>
      </c>
      <c r="AL24" s="252"/>
      <c r="AM24" s="240"/>
      <c r="AN24" s="240"/>
    </row>
    <row r="25" spans="1:40" ht="15" customHeight="1" x14ac:dyDescent="0.25">
      <c r="C25" s="19"/>
      <c r="D25" s="19"/>
      <c r="E25" s="20"/>
      <c r="F25" s="20" t="s">
        <v>16</v>
      </c>
      <c r="G25" s="8"/>
      <c r="H25" s="8"/>
      <c r="I25" s="8"/>
      <c r="J25" s="8"/>
      <c r="K25" s="8"/>
      <c r="L25" s="27"/>
      <c r="M25" s="8"/>
      <c r="N25" s="8"/>
      <c r="O25" s="8"/>
      <c r="P25" s="8"/>
      <c r="Q25" s="8"/>
      <c r="R25" s="8"/>
      <c r="S25" s="27"/>
      <c r="T25" s="8"/>
      <c r="U25" s="8"/>
      <c r="V25" s="8"/>
      <c r="W25" s="8"/>
      <c r="X25" s="8"/>
      <c r="Y25" s="8"/>
      <c r="Z25" s="27"/>
      <c r="AA25" s="8"/>
      <c r="AB25" s="8"/>
      <c r="AC25" s="8"/>
      <c r="AD25" s="8"/>
      <c r="AE25" s="8"/>
      <c r="AF25" s="8"/>
      <c r="AG25" s="27"/>
      <c r="AH25" s="8"/>
      <c r="AI25" s="8"/>
      <c r="AJ25" s="8"/>
      <c r="AK25" s="8"/>
      <c r="AL25" s="6">
        <f t="shared" ref="AL25" si="2">SUM(G25:AK25)</f>
        <v>0</v>
      </c>
      <c r="AM25" s="61">
        <v>0</v>
      </c>
      <c r="AN25" s="36"/>
    </row>
    <row r="26" spans="1:40" ht="21.75" customHeight="1" x14ac:dyDescent="0.25">
      <c r="C26" s="37"/>
      <c r="D26" s="37"/>
      <c r="E26" s="35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1"/>
      <c r="AM26" s="24">
        <v>0</v>
      </c>
    </row>
    <row r="27" spans="1:40" ht="15" customHeight="1" x14ac:dyDescent="0.3"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40" ht="15.75" customHeight="1" x14ac:dyDescent="0.3"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  <row r="29" spans="1:40" ht="27" customHeight="1" x14ac:dyDescent="0.25">
      <c r="Y29" s="248" t="s">
        <v>41</v>
      </c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62">
        <f>+AM26+AM20+AM11</f>
        <v>571050</v>
      </c>
      <c r="AN29" s="39"/>
    </row>
    <row r="30" spans="1:40" ht="18.75" x14ac:dyDescent="0.3"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</row>
    <row r="32" spans="1:40" ht="16.5" customHeight="1" x14ac:dyDescent="0.25"/>
    <row r="35" spans="25:39" ht="15.75" customHeight="1" x14ac:dyDescent="0.25"/>
    <row r="36" spans="25:39" ht="18.75" x14ac:dyDescent="0.3"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</row>
  </sheetData>
  <mergeCells count="27">
    <mergeCell ref="C1:AN3"/>
    <mergeCell ref="C4:AN6"/>
    <mergeCell ref="AM13:AM15"/>
    <mergeCell ref="AN13:AN15"/>
    <mergeCell ref="C14:C15"/>
    <mergeCell ref="E14:E15"/>
    <mergeCell ref="F14:F15"/>
    <mergeCell ref="C8:D10"/>
    <mergeCell ref="AN7:AN9"/>
    <mergeCell ref="AM7:AM9"/>
    <mergeCell ref="AL7:AL9"/>
    <mergeCell ref="C7:AK7"/>
    <mergeCell ref="E10:AK10"/>
    <mergeCell ref="D14:D15"/>
    <mergeCell ref="AM22:AM24"/>
    <mergeCell ref="AN22:AN24"/>
    <mergeCell ref="C23:C24"/>
    <mergeCell ref="E23:E24"/>
    <mergeCell ref="F23:F24"/>
    <mergeCell ref="D23:D24"/>
    <mergeCell ref="Y29:AL29"/>
    <mergeCell ref="F8:F9"/>
    <mergeCell ref="E8:E9"/>
    <mergeCell ref="C22:AK22"/>
    <mergeCell ref="AL22:AL24"/>
    <mergeCell ref="C13:AK13"/>
    <mergeCell ref="AL13:AL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0"/>
  <sheetViews>
    <sheetView topLeftCell="C12" workbookViewId="0">
      <selection activeCell="E35" sqref="E35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1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20"/>
    </row>
    <row r="2" spans="1:62" ht="15" customHeight="1" x14ac:dyDescent="0.25"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2"/>
    </row>
    <row r="3" spans="1:62" ht="15" customHeight="1" x14ac:dyDescent="0.25"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4"/>
    </row>
    <row r="4" spans="1:62" ht="15" customHeight="1" x14ac:dyDescent="0.25">
      <c r="C4" s="225" t="s">
        <v>36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6"/>
    </row>
    <row r="5" spans="1:62" ht="15" customHeight="1" x14ac:dyDescent="0.25"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8"/>
    </row>
    <row r="6" spans="1:62" ht="15" customHeight="1" x14ac:dyDescent="0.25"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30"/>
    </row>
    <row r="7" spans="1:62" ht="23.25" customHeight="1" x14ac:dyDescent="0.25">
      <c r="A7" s="1" t="s">
        <v>1</v>
      </c>
      <c r="B7" s="1"/>
      <c r="C7" s="232" t="s">
        <v>44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41"/>
      <c r="AM7" s="244" t="s">
        <v>41</v>
      </c>
      <c r="AN7" s="245" t="s">
        <v>2</v>
      </c>
    </row>
    <row r="8" spans="1:62" x14ac:dyDescent="0.25">
      <c r="A8" s="2" t="s">
        <v>3</v>
      </c>
      <c r="B8" s="3" t="s">
        <v>4</v>
      </c>
      <c r="C8" s="235" t="s">
        <v>47</v>
      </c>
      <c r="D8" s="235"/>
      <c r="E8" s="246" t="s">
        <v>7</v>
      </c>
      <c r="F8" s="246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42"/>
      <c r="AM8" s="244"/>
      <c r="AN8" s="245"/>
    </row>
    <row r="9" spans="1:62" ht="16.5" customHeight="1" x14ac:dyDescent="0.25">
      <c r="A9" s="2"/>
      <c r="B9" s="5"/>
      <c r="C9" s="236"/>
      <c r="D9" s="236"/>
      <c r="E9" s="247"/>
      <c r="F9" s="247"/>
      <c r="G9" s="6">
        <v>27</v>
      </c>
      <c r="H9" s="6">
        <v>28</v>
      </c>
      <c r="I9" s="6">
        <v>29</v>
      </c>
      <c r="J9" s="6">
        <v>30</v>
      </c>
      <c r="K9" s="6">
        <v>31</v>
      </c>
      <c r="L9" s="26">
        <v>1</v>
      </c>
      <c r="M9" s="6">
        <v>2</v>
      </c>
      <c r="N9" s="6">
        <v>3</v>
      </c>
      <c r="O9" s="6">
        <v>4</v>
      </c>
      <c r="P9" s="6">
        <v>5</v>
      </c>
      <c r="Q9" s="6">
        <v>6</v>
      </c>
      <c r="R9" s="6">
        <v>7</v>
      </c>
      <c r="S9" s="26">
        <v>8</v>
      </c>
      <c r="T9" s="6">
        <v>9</v>
      </c>
      <c r="U9" s="6">
        <v>10</v>
      </c>
      <c r="V9" s="6">
        <v>11</v>
      </c>
      <c r="W9" s="6">
        <v>12</v>
      </c>
      <c r="X9" s="6">
        <v>13</v>
      </c>
      <c r="Y9" s="6">
        <v>14</v>
      </c>
      <c r="Z9" s="26">
        <v>15</v>
      </c>
      <c r="AA9" s="6">
        <v>16</v>
      </c>
      <c r="AB9" s="6">
        <v>17</v>
      </c>
      <c r="AC9" s="6">
        <v>18</v>
      </c>
      <c r="AD9" s="6">
        <v>19</v>
      </c>
      <c r="AE9" s="6">
        <v>20</v>
      </c>
      <c r="AF9" s="4">
        <v>21</v>
      </c>
      <c r="AG9" s="25">
        <v>22</v>
      </c>
      <c r="AH9" s="4">
        <v>23</v>
      </c>
      <c r="AI9" s="4">
        <v>24</v>
      </c>
      <c r="AJ9" s="4">
        <v>25</v>
      </c>
      <c r="AK9" s="4">
        <v>26</v>
      </c>
      <c r="AL9" s="243"/>
      <c r="AM9" s="244"/>
      <c r="AN9" s="245"/>
    </row>
    <row r="10" spans="1:62" s="32" customFormat="1" ht="15.75" customHeight="1" x14ac:dyDescent="0.25">
      <c r="A10" s="29"/>
      <c r="B10" s="30"/>
      <c r="C10" s="236"/>
      <c r="D10" s="236"/>
      <c r="E10" s="40" t="s">
        <v>40</v>
      </c>
      <c r="F10" s="41" t="s">
        <v>16</v>
      </c>
      <c r="G10" s="42">
        <v>1</v>
      </c>
      <c r="H10" s="42">
        <v>1</v>
      </c>
      <c r="I10" s="42">
        <v>1</v>
      </c>
      <c r="J10" s="42">
        <v>1</v>
      </c>
      <c r="K10" s="42">
        <v>1</v>
      </c>
      <c r="L10" s="56">
        <v>1</v>
      </c>
      <c r="M10" s="42">
        <v>1</v>
      </c>
      <c r="N10" s="42">
        <v>1</v>
      </c>
      <c r="O10" s="42">
        <v>1</v>
      </c>
      <c r="P10" s="42">
        <v>1</v>
      </c>
      <c r="Q10" s="42">
        <v>1</v>
      </c>
      <c r="R10" s="42">
        <v>1</v>
      </c>
      <c r="S10" s="56">
        <v>1</v>
      </c>
      <c r="T10" s="42">
        <v>1</v>
      </c>
      <c r="U10" s="42">
        <v>1</v>
      </c>
      <c r="V10" s="42">
        <v>1</v>
      </c>
      <c r="W10" s="42">
        <v>1</v>
      </c>
      <c r="X10" s="42">
        <v>1</v>
      </c>
      <c r="Y10" s="42">
        <v>1</v>
      </c>
      <c r="Z10" s="56">
        <v>1</v>
      </c>
      <c r="AA10" s="42">
        <v>1</v>
      </c>
      <c r="AB10" s="42">
        <v>1</v>
      </c>
      <c r="AC10" s="42">
        <v>1</v>
      </c>
      <c r="AD10" s="42">
        <v>1</v>
      </c>
      <c r="AE10" s="42">
        <v>1</v>
      </c>
      <c r="AF10" s="42">
        <v>1</v>
      </c>
      <c r="AG10" s="56">
        <v>1</v>
      </c>
      <c r="AH10" s="42">
        <v>1</v>
      </c>
      <c r="AI10" s="42">
        <v>1</v>
      </c>
      <c r="AJ10" s="42">
        <v>1</v>
      </c>
      <c r="AK10" s="42">
        <v>1</v>
      </c>
      <c r="AL10" s="43">
        <f t="shared" ref="AL10" si="0">SUM(G10:AK10)</f>
        <v>31</v>
      </c>
      <c r="AM10" s="44">
        <v>4628225</v>
      </c>
      <c r="AN10" s="45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21.75" customHeight="1" x14ac:dyDescent="0.25">
      <c r="A11" s="34"/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24">
        <f>SUM(AM10:AM10)</f>
        <v>4628225</v>
      </c>
      <c r="AN11" s="54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</row>
    <row r="12" spans="1:62" s="32" customFormat="1" ht="12.75" customHeight="1" x14ac:dyDescent="0.25">
      <c r="C12" s="50"/>
      <c r="D12" s="50"/>
      <c r="E12" s="51"/>
      <c r="F12" s="5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60"/>
      <c r="AN12" s="54"/>
    </row>
    <row r="13" spans="1:62" ht="18.75" x14ac:dyDescent="0.25">
      <c r="A13" s="13" t="s">
        <v>35</v>
      </c>
      <c r="B13" s="13"/>
      <c r="C13" s="231" t="s">
        <v>55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3"/>
      <c r="AL13" s="252"/>
      <c r="AM13" s="244" t="s">
        <v>43</v>
      </c>
      <c r="AN13" s="244" t="s">
        <v>33</v>
      </c>
    </row>
    <row r="14" spans="1:62" x14ac:dyDescent="0.25">
      <c r="A14" s="2" t="s">
        <v>3</v>
      </c>
      <c r="B14" s="3" t="s">
        <v>4</v>
      </c>
      <c r="C14" s="246" t="s">
        <v>5</v>
      </c>
      <c r="D14" s="246" t="s">
        <v>6</v>
      </c>
      <c r="E14" s="246" t="s">
        <v>7</v>
      </c>
      <c r="F14" s="246" t="s">
        <v>39</v>
      </c>
      <c r="G14" s="4" t="s">
        <v>11</v>
      </c>
      <c r="H14" s="4" t="s">
        <v>11</v>
      </c>
      <c r="I14" s="4" t="s">
        <v>12</v>
      </c>
      <c r="J14" s="4" t="s">
        <v>13</v>
      </c>
      <c r="K14" s="4" t="s">
        <v>8</v>
      </c>
      <c r="L14" s="25" t="s">
        <v>9</v>
      </c>
      <c r="M14" s="4" t="s">
        <v>10</v>
      </c>
      <c r="N14" s="4" t="s">
        <v>11</v>
      </c>
      <c r="O14" s="4" t="s">
        <v>11</v>
      </c>
      <c r="P14" s="4" t="s">
        <v>12</v>
      </c>
      <c r="Q14" s="4" t="s">
        <v>13</v>
      </c>
      <c r="R14" s="4" t="s">
        <v>8</v>
      </c>
      <c r="S14" s="25" t="s">
        <v>9</v>
      </c>
      <c r="T14" s="4" t="s">
        <v>10</v>
      </c>
      <c r="U14" s="4" t="s">
        <v>11</v>
      </c>
      <c r="V14" s="4" t="s">
        <v>11</v>
      </c>
      <c r="W14" s="4" t="s">
        <v>12</v>
      </c>
      <c r="X14" s="4" t="s">
        <v>13</v>
      </c>
      <c r="Y14" s="4" t="s">
        <v>8</v>
      </c>
      <c r="Z14" s="25" t="s">
        <v>9</v>
      </c>
      <c r="AA14" s="4" t="s">
        <v>10</v>
      </c>
      <c r="AB14" s="4" t="s">
        <v>11</v>
      </c>
      <c r="AC14" s="4" t="s">
        <v>11</v>
      </c>
      <c r="AD14" s="4" t="s">
        <v>12</v>
      </c>
      <c r="AE14" s="4" t="s">
        <v>13</v>
      </c>
      <c r="AF14" s="4" t="s">
        <v>8</v>
      </c>
      <c r="AG14" s="25" t="s">
        <v>9</v>
      </c>
      <c r="AH14" s="4" t="s">
        <v>10</v>
      </c>
      <c r="AI14" s="4" t="s">
        <v>11</v>
      </c>
      <c r="AJ14" s="4" t="s">
        <v>11</v>
      </c>
      <c r="AK14" s="4" t="s">
        <v>12</v>
      </c>
      <c r="AL14" s="252"/>
      <c r="AM14" s="244"/>
      <c r="AN14" s="244"/>
    </row>
    <row r="15" spans="1:62" x14ac:dyDescent="0.25">
      <c r="A15" s="2"/>
      <c r="B15" s="5"/>
      <c r="C15" s="247"/>
      <c r="D15" s="247"/>
      <c r="E15" s="247"/>
      <c r="F15" s="247"/>
      <c r="G15" s="6">
        <v>27</v>
      </c>
      <c r="H15" s="6">
        <v>28</v>
      </c>
      <c r="I15" s="6">
        <v>29</v>
      </c>
      <c r="J15" s="6">
        <v>30</v>
      </c>
      <c r="K15" s="6">
        <v>31</v>
      </c>
      <c r="L15" s="26">
        <v>1</v>
      </c>
      <c r="M15" s="6">
        <v>2</v>
      </c>
      <c r="N15" s="6">
        <v>3</v>
      </c>
      <c r="O15" s="6">
        <v>4</v>
      </c>
      <c r="P15" s="6">
        <v>5</v>
      </c>
      <c r="Q15" s="6">
        <v>6</v>
      </c>
      <c r="R15" s="6">
        <v>7</v>
      </c>
      <c r="S15" s="26">
        <v>8</v>
      </c>
      <c r="T15" s="6">
        <v>9</v>
      </c>
      <c r="U15" s="6">
        <v>10</v>
      </c>
      <c r="V15" s="6">
        <v>11</v>
      </c>
      <c r="W15" s="6">
        <v>12</v>
      </c>
      <c r="X15" s="6">
        <v>13</v>
      </c>
      <c r="Y15" s="6">
        <v>14</v>
      </c>
      <c r="Z15" s="26">
        <v>15</v>
      </c>
      <c r="AA15" s="6">
        <v>16</v>
      </c>
      <c r="AB15" s="6">
        <v>17</v>
      </c>
      <c r="AC15" s="6">
        <v>18</v>
      </c>
      <c r="AD15" s="6">
        <v>19</v>
      </c>
      <c r="AE15" s="6">
        <v>20</v>
      </c>
      <c r="AF15" s="4">
        <v>21</v>
      </c>
      <c r="AG15" s="25">
        <v>22</v>
      </c>
      <c r="AH15" s="4">
        <v>23</v>
      </c>
      <c r="AI15" s="4">
        <v>24</v>
      </c>
      <c r="AJ15" s="4">
        <v>25</v>
      </c>
      <c r="AK15" s="4">
        <v>26</v>
      </c>
      <c r="AL15" s="252"/>
      <c r="AM15" s="244"/>
      <c r="AN15" s="244"/>
    </row>
    <row r="16" spans="1:62" x14ac:dyDescent="0.25">
      <c r="A16" s="36"/>
      <c r="B16" s="36"/>
      <c r="C16" s="18"/>
      <c r="D16" s="18"/>
      <c r="E16" s="16"/>
      <c r="F16" s="17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/>
      <c r="S16" s="28"/>
      <c r="T16" s="7"/>
      <c r="U16" s="7"/>
      <c r="V16" s="7"/>
      <c r="W16" s="7"/>
      <c r="X16" s="7"/>
      <c r="Y16" s="7"/>
      <c r="Z16" s="28"/>
      <c r="AA16" s="7"/>
      <c r="AB16" s="7"/>
      <c r="AC16" s="7"/>
      <c r="AD16" s="7"/>
      <c r="AE16" s="7"/>
      <c r="AF16" s="7"/>
      <c r="AG16" s="28"/>
      <c r="AH16" s="7"/>
      <c r="AI16" s="7"/>
      <c r="AJ16" s="7"/>
      <c r="AK16" s="7"/>
      <c r="AL16" s="6">
        <f t="shared" ref="AL16" si="1">SUM(G16:AK16)</f>
        <v>0</v>
      </c>
      <c r="AM16" s="31">
        <f>29543*AL16</f>
        <v>0</v>
      </c>
      <c r="AN16" s="36"/>
    </row>
    <row r="17" spans="3:40" ht="21.75" customHeight="1" x14ac:dyDescent="0.25">
      <c r="C17" s="37"/>
      <c r="D17" s="37"/>
      <c r="E17" s="35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24">
        <f>SUM(AM16:AM16)</f>
        <v>0</v>
      </c>
    </row>
    <row r="18" spans="3:40" ht="12" customHeight="1" x14ac:dyDescent="0.25">
      <c r="C18" s="37"/>
      <c r="D18" s="37"/>
      <c r="E18" s="35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60"/>
    </row>
    <row r="19" spans="3:40" ht="21.75" customHeight="1" x14ac:dyDescent="0.25">
      <c r="C19" s="232" t="s">
        <v>56</v>
      </c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3"/>
      <c r="AL19" s="252"/>
      <c r="AM19" s="238" t="s">
        <v>32</v>
      </c>
      <c r="AN19" s="238" t="s">
        <v>33</v>
      </c>
    </row>
    <row r="20" spans="3:40" ht="16.5" customHeight="1" x14ac:dyDescent="0.25">
      <c r="C20" s="246" t="s">
        <v>5</v>
      </c>
      <c r="D20" s="246" t="s">
        <v>6</v>
      </c>
      <c r="E20" s="246" t="s">
        <v>7</v>
      </c>
      <c r="F20" s="246" t="s">
        <v>39</v>
      </c>
      <c r="G20" s="4" t="s">
        <v>11</v>
      </c>
      <c r="H20" s="4" t="s">
        <v>11</v>
      </c>
      <c r="I20" s="4" t="s">
        <v>12</v>
      </c>
      <c r="J20" s="4" t="s">
        <v>13</v>
      </c>
      <c r="K20" s="4" t="s">
        <v>8</v>
      </c>
      <c r="L20" s="25" t="s">
        <v>9</v>
      </c>
      <c r="M20" s="4" t="s">
        <v>10</v>
      </c>
      <c r="N20" s="4" t="s">
        <v>11</v>
      </c>
      <c r="O20" s="4" t="s">
        <v>11</v>
      </c>
      <c r="P20" s="4" t="s">
        <v>12</v>
      </c>
      <c r="Q20" s="4" t="s">
        <v>13</v>
      </c>
      <c r="R20" s="4" t="s">
        <v>8</v>
      </c>
      <c r="S20" s="25" t="s">
        <v>9</v>
      </c>
      <c r="T20" s="4" t="s">
        <v>10</v>
      </c>
      <c r="U20" s="4" t="s">
        <v>11</v>
      </c>
      <c r="V20" s="4" t="s">
        <v>11</v>
      </c>
      <c r="W20" s="4" t="s">
        <v>12</v>
      </c>
      <c r="X20" s="4" t="s">
        <v>13</v>
      </c>
      <c r="Y20" s="4" t="s">
        <v>8</v>
      </c>
      <c r="Z20" s="25" t="s">
        <v>9</v>
      </c>
      <c r="AA20" s="4" t="s">
        <v>10</v>
      </c>
      <c r="AB20" s="4" t="s">
        <v>11</v>
      </c>
      <c r="AC20" s="4" t="s">
        <v>11</v>
      </c>
      <c r="AD20" s="4" t="s">
        <v>12</v>
      </c>
      <c r="AE20" s="4" t="s">
        <v>13</v>
      </c>
      <c r="AF20" s="4" t="s">
        <v>8</v>
      </c>
      <c r="AG20" s="25" t="s">
        <v>9</v>
      </c>
      <c r="AH20" s="4" t="s">
        <v>10</v>
      </c>
      <c r="AI20" s="4" t="s">
        <v>11</v>
      </c>
      <c r="AJ20" s="4" t="s">
        <v>11</v>
      </c>
      <c r="AK20" s="4" t="s">
        <v>12</v>
      </c>
      <c r="AL20" s="252"/>
      <c r="AM20" s="239"/>
      <c r="AN20" s="239"/>
    </row>
    <row r="21" spans="3:40" ht="13.5" customHeight="1" x14ac:dyDescent="0.25">
      <c r="C21" s="247"/>
      <c r="D21" s="247"/>
      <c r="E21" s="247"/>
      <c r="F21" s="247"/>
      <c r="G21" s="6">
        <v>27</v>
      </c>
      <c r="H21" s="6">
        <v>28</v>
      </c>
      <c r="I21" s="6">
        <v>29</v>
      </c>
      <c r="J21" s="6">
        <v>30</v>
      </c>
      <c r="K21" s="6">
        <v>31</v>
      </c>
      <c r="L21" s="26">
        <v>1</v>
      </c>
      <c r="M21" s="6">
        <v>2</v>
      </c>
      <c r="N21" s="6">
        <v>3</v>
      </c>
      <c r="O21" s="6">
        <v>4</v>
      </c>
      <c r="P21" s="6">
        <v>5</v>
      </c>
      <c r="Q21" s="6">
        <v>6</v>
      </c>
      <c r="R21" s="6">
        <v>7</v>
      </c>
      <c r="S21" s="26">
        <v>8</v>
      </c>
      <c r="T21" s="6">
        <v>9</v>
      </c>
      <c r="U21" s="6">
        <v>10</v>
      </c>
      <c r="V21" s="6">
        <v>11</v>
      </c>
      <c r="W21" s="6">
        <v>12</v>
      </c>
      <c r="X21" s="6">
        <v>13</v>
      </c>
      <c r="Y21" s="6">
        <v>14</v>
      </c>
      <c r="Z21" s="26">
        <v>15</v>
      </c>
      <c r="AA21" s="6">
        <v>16</v>
      </c>
      <c r="AB21" s="6">
        <v>17</v>
      </c>
      <c r="AC21" s="6">
        <v>18</v>
      </c>
      <c r="AD21" s="6">
        <v>19</v>
      </c>
      <c r="AE21" s="6">
        <v>20</v>
      </c>
      <c r="AF21" s="4">
        <v>21</v>
      </c>
      <c r="AG21" s="25">
        <v>22</v>
      </c>
      <c r="AH21" s="4">
        <v>23</v>
      </c>
      <c r="AI21" s="4">
        <v>24</v>
      </c>
      <c r="AJ21" s="4">
        <v>25</v>
      </c>
      <c r="AK21" s="4">
        <v>26</v>
      </c>
      <c r="AL21" s="252"/>
      <c r="AM21" s="240"/>
      <c r="AN21" s="240"/>
    </row>
    <row r="22" spans="3:40" ht="15" customHeight="1" x14ac:dyDescent="0.25">
      <c r="C22" s="19" t="s">
        <v>30</v>
      </c>
      <c r="D22" s="19" t="s">
        <v>79</v>
      </c>
      <c r="E22" s="20" t="s">
        <v>72</v>
      </c>
      <c r="F22" s="20" t="s">
        <v>16</v>
      </c>
      <c r="G22" s="8"/>
      <c r="H22" s="8"/>
      <c r="I22" s="8"/>
      <c r="J22" s="8"/>
      <c r="K22" s="8"/>
      <c r="L22" s="27"/>
      <c r="M22" s="8"/>
      <c r="N22" s="8"/>
      <c r="O22" s="8"/>
      <c r="P22" s="8"/>
      <c r="Q22" s="8"/>
      <c r="R22" s="8"/>
      <c r="S22" s="27"/>
      <c r="T22" s="8"/>
      <c r="U22" s="8"/>
      <c r="V22" s="8"/>
      <c r="W22" s="8">
        <v>5</v>
      </c>
      <c r="X22" s="8"/>
      <c r="Y22" s="8"/>
      <c r="Z22" s="27"/>
      <c r="AA22" s="8">
        <v>4</v>
      </c>
      <c r="AB22" s="8"/>
      <c r="AC22" s="8"/>
      <c r="AD22" s="8"/>
      <c r="AE22" s="8"/>
      <c r="AF22" s="8"/>
      <c r="AG22" s="27"/>
      <c r="AH22" s="8"/>
      <c r="AI22" s="8"/>
      <c r="AJ22" s="8"/>
      <c r="AK22" s="8"/>
      <c r="AL22" s="6">
        <f t="shared" ref="AL22:AL23" si="2">SUM(G22:AK22)</f>
        <v>9</v>
      </c>
      <c r="AM22" s="61">
        <f>40884*AL22</f>
        <v>367956</v>
      </c>
      <c r="AN22" s="36"/>
    </row>
    <row r="23" spans="3:40" ht="15" customHeight="1" x14ac:dyDescent="0.25">
      <c r="C23" s="21" t="s">
        <v>87</v>
      </c>
      <c r="D23" s="19" t="s">
        <v>88</v>
      </c>
      <c r="E23" s="20" t="s">
        <v>40</v>
      </c>
      <c r="F23" s="20" t="s">
        <v>16</v>
      </c>
      <c r="G23" s="7"/>
      <c r="H23" s="7"/>
      <c r="I23" s="7"/>
      <c r="J23" s="7"/>
      <c r="K23" s="7"/>
      <c r="L23" s="28"/>
      <c r="M23" s="7"/>
      <c r="N23" s="7"/>
      <c r="O23" s="7"/>
      <c r="P23" s="7"/>
      <c r="Q23" s="7"/>
      <c r="R23" s="7"/>
      <c r="S23" s="28"/>
      <c r="T23" s="7"/>
      <c r="U23" s="7"/>
      <c r="V23" s="7"/>
      <c r="W23" s="7"/>
      <c r="X23" s="7"/>
      <c r="Y23" s="7"/>
      <c r="Z23" s="28"/>
      <c r="AA23" s="7"/>
      <c r="AB23" s="7"/>
      <c r="AC23" s="7">
        <v>5</v>
      </c>
      <c r="AD23" s="7"/>
      <c r="AE23" s="7"/>
      <c r="AF23" s="7"/>
      <c r="AG23" s="28"/>
      <c r="AH23" s="7"/>
      <c r="AI23" s="7"/>
      <c r="AJ23" s="7"/>
      <c r="AK23" s="7">
        <v>7</v>
      </c>
      <c r="AL23" s="6">
        <f t="shared" si="2"/>
        <v>12</v>
      </c>
      <c r="AM23" s="61">
        <f>40884*AL23</f>
        <v>490608</v>
      </c>
      <c r="AN23" s="36"/>
    </row>
    <row r="24" spans="3:40" ht="21.75" customHeight="1" x14ac:dyDescent="0.25">
      <c r="C24" s="37"/>
      <c r="D24" s="37"/>
      <c r="E24" s="35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1">
        <f>+AL23+AL22</f>
        <v>21</v>
      </c>
      <c r="AM24" s="24">
        <f>SUM(AM22:AM23)</f>
        <v>858564</v>
      </c>
    </row>
    <row r="25" spans="3:40" ht="12.75" customHeight="1" x14ac:dyDescent="0.25">
      <c r="C25" s="37"/>
      <c r="D25" s="37"/>
      <c r="E25" s="35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1"/>
      <c r="AM25" s="60"/>
    </row>
    <row r="26" spans="3:40" s="38" customFormat="1" ht="24" customHeight="1" x14ac:dyDescent="0.25">
      <c r="C26" s="232" t="s">
        <v>57</v>
      </c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3"/>
      <c r="AL26" s="249"/>
      <c r="AM26" s="238" t="s">
        <v>32</v>
      </c>
      <c r="AN26" s="238" t="s">
        <v>33</v>
      </c>
    </row>
    <row r="27" spans="3:40" x14ac:dyDescent="0.25">
      <c r="C27" s="246" t="s">
        <v>5</v>
      </c>
      <c r="D27" s="246" t="s">
        <v>6</v>
      </c>
      <c r="E27" s="246" t="s">
        <v>7</v>
      </c>
      <c r="F27" s="246" t="s">
        <v>39</v>
      </c>
      <c r="G27" s="4" t="s">
        <v>11</v>
      </c>
      <c r="H27" s="4" t="s">
        <v>11</v>
      </c>
      <c r="I27" s="4" t="s">
        <v>12</v>
      </c>
      <c r="J27" s="4" t="s">
        <v>13</v>
      </c>
      <c r="K27" s="4" t="s">
        <v>8</v>
      </c>
      <c r="L27" s="25" t="s">
        <v>9</v>
      </c>
      <c r="M27" s="4" t="s">
        <v>10</v>
      </c>
      <c r="N27" s="4" t="s">
        <v>11</v>
      </c>
      <c r="O27" s="4" t="s">
        <v>11</v>
      </c>
      <c r="P27" s="4" t="s">
        <v>12</v>
      </c>
      <c r="Q27" s="4" t="s">
        <v>13</v>
      </c>
      <c r="R27" s="4" t="s">
        <v>8</v>
      </c>
      <c r="S27" s="25" t="s">
        <v>9</v>
      </c>
      <c r="T27" s="4" t="s">
        <v>10</v>
      </c>
      <c r="U27" s="4" t="s">
        <v>11</v>
      </c>
      <c r="V27" s="4" t="s">
        <v>11</v>
      </c>
      <c r="W27" s="4" t="s">
        <v>12</v>
      </c>
      <c r="X27" s="4" t="s">
        <v>13</v>
      </c>
      <c r="Y27" s="4" t="s">
        <v>8</v>
      </c>
      <c r="Z27" s="25" t="s">
        <v>9</v>
      </c>
      <c r="AA27" s="4" t="s">
        <v>10</v>
      </c>
      <c r="AB27" s="4" t="s">
        <v>11</v>
      </c>
      <c r="AC27" s="4" t="s">
        <v>11</v>
      </c>
      <c r="AD27" s="4" t="s">
        <v>12</v>
      </c>
      <c r="AE27" s="4" t="s">
        <v>13</v>
      </c>
      <c r="AF27" s="4" t="s">
        <v>8</v>
      </c>
      <c r="AG27" s="25" t="s">
        <v>9</v>
      </c>
      <c r="AH27" s="4" t="s">
        <v>10</v>
      </c>
      <c r="AI27" s="4" t="s">
        <v>11</v>
      </c>
      <c r="AJ27" s="4" t="s">
        <v>11</v>
      </c>
      <c r="AK27" s="4" t="s">
        <v>12</v>
      </c>
      <c r="AL27" s="250"/>
      <c r="AM27" s="239"/>
      <c r="AN27" s="239"/>
    </row>
    <row r="28" spans="3:40" x14ac:dyDescent="0.25">
      <c r="C28" s="247"/>
      <c r="D28" s="247"/>
      <c r="E28" s="247"/>
      <c r="F28" s="247"/>
      <c r="G28" s="6">
        <v>27</v>
      </c>
      <c r="H28" s="6">
        <v>28</v>
      </c>
      <c r="I28" s="6">
        <v>29</v>
      </c>
      <c r="J28" s="6">
        <v>30</v>
      </c>
      <c r="K28" s="6">
        <v>31</v>
      </c>
      <c r="L28" s="26">
        <v>1</v>
      </c>
      <c r="M28" s="6">
        <v>2</v>
      </c>
      <c r="N28" s="6">
        <v>3</v>
      </c>
      <c r="O28" s="6">
        <v>4</v>
      </c>
      <c r="P28" s="6">
        <v>5</v>
      </c>
      <c r="Q28" s="6">
        <v>6</v>
      </c>
      <c r="R28" s="6">
        <v>7</v>
      </c>
      <c r="S28" s="26">
        <v>8</v>
      </c>
      <c r="T28" s="6">
        <v>9</v>
      </c>
      <c r="U28" s="6">
        <v>10</v>
      </c>
      <c r="V28" s="6">
        <v>11</v>
      </c>
      <c r="W28" s="6">
        <v>12</v>
      </c>
      <c r="X28" s="6">
        <v>13</v>
      </c>
      <c r="Y28" s="6">
        <v>14</v>
      </c>
      <c r="Z28" s="26">
        <v>15</v>
      </c>
      <c r="AA28" s="6">
        <v>16</v>
      </c>
      <c r="AB28" s="6">
        <v>17</v>
      </c>
      <c r="AC28" s="6">
        <v>18</v>
      </c>
      <c r="AD28" s="6">
        <v>19</v>
      </c>
      <c r="AE28" s="6">
        <v>20</v>
      </c>
      <c r="AF28" s="4">
        <v>21</v>
      </c>
      <c r="AG28" s="25">
        <v>22</v>
      </c>
      <c r="AH28" s="4">
        <v>23</v>
      </c>
      <c r="AI28" s="4">
        <v>24</v>
      </c>
      <c r="AJ28" s="4">
        <v>25</v>
      </c>
      <c r="AK28" s="4">
        <v>26</v>
      </c>
      <c r="AL28" s="251"/>
      <c r="AM28" s="240"/>
      <c r="AN28" s="240"/>
    </row>
    <row r="29" spans="3:40" ht="15" customHeight="1" x14ac:dyDescent="0.25">
      <c r="C29" s="19" t="s">
        <v>30</v>
      </c>
      <c r="D29" s="19" t="s">
        <v>79</v>
      </c>
      <c r="E29" s="20" t="s">
        <v>72</v>
      </c>
      <c r="F29" s="20" t="s">
        <v>16</v>
      </c>
      <c r="G29" s="8"/>
      <c r="H29" s="8"/>
      <c r="I29" s="8"/>
      <c r="J29" s="8"/>
      <c r="K29" s="8"/>
      <c r="L29" s="27"/>
      <c r="M29" s="8"/>
      <c r="N29" s="8"/>
      <c r="O29" s="8"/>
      <c r="P29" s="8"/>
      <c r="Q29" s="8"/>
      <c r="R29" s="8"/>
      <c r="S29" s="27"/>
      <c r="T29" s="8"/>
      <c r="U29" s="8"/>
      <c r="V29" s="8"/>
      <c r="W29" s="8">
        <v>1</v>
      </c>
      <c r="X29" s="8"/>
      <c r="Y29" s="8"/>
      <c r="Z29" s="27"/>
      <c r="AA29" s="8"/>
      <c r="AB29" s="8">
        <v>1</v>
      </c>
      <c r="AC29" s="8"/>
      <c r="AD29" s="8"/>
      <c r="AE29" s="8"/>
      <c r="AF29" s="8"/>
      <c r="AG29" s="27"/>
      <c r="AH29" s="8"/>
      <c r="AI29" s="8"/>
      <c r="AJ29" s="8"/>
      <c r="AK29" s="8"/>
      <c r="AL29" s="6">
        <f t="shared" ref="AL29" si="3">SUM(G29:AK29)</f>
        <v>2</v>
      </c>
      <c r="AM29" s="12">
        <f>353428*AL29</f>
        <v>706856</v>
      </c>
      <c r="AN29" s="64"/>
    </row>
    <row r="30" spans="3:40" ht="22.5" customHeight="1" x14ac:dyDescent="0.25">
      <c r="AL30">
        <f>+AL29</f>
        <v>2</v>
      </c>
      <c r="AM30" s="23">
        <f>SUM(AM29:AM29)</f>
        <v>706856</v>
      </c>
    </row>
    <row r="31" spans="3:40" ht="15" customHeight="1" x14ac:dyDescent="0.3"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</row>
    <row r="32" spans="3:40" ht="15.75" customHeight="1" x14ac:dyDescent="0.3"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</row>
    <row r="33" spans="25:40" ht="27" customHeight="1" x14ac:dyDescent="0.25">
      <c r="Y33" s="248" t="s">
        <v>41</v>
      </c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62">
        <f>+AM30+AM24+AM17+AM11</f>
        <v>6193645</v>
      </c>
      <c r="AN33" s="39"/>
    </row>
    <row r="34" spans="25:40" ht="18.75" x14ac:dyDescent="0.3"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</row>
    <row r="36" spans="25:40" ht="16.5" customHeight="1" x14ac:dyDescent="0.25"/>
    <row r="39" spans="25:40" ht="15.75" customHeight="1" x14ac:dyDescent="0.25"/>
    <row r="40" spans="25:40" ht="18.75" x14ac:dyDescent="0.3"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</row>
  </sheetData>
  <mergeCells count="34">
    <mergeCell ref="C1:AN3"/>
    <mergeCell ref="C4:AN6"/>
    <mergeCell ref="C7:AK7"/>
    <mergeCell ref="AL7:AL9"/>
    <mergeCell ref="AM7:AM9"/>
    <mergeCell ref="AN7:AN9"/>
    <mergeCell ref="C8:D10"/>
    <mergeCell ref="E8:E9"/>
    <mergeCell ref="F8:F9"/>
    <mergeCell ref="C13:AK13"/>
    <mergeCell ref="AL13:AL15"/>
    <mergeCell ref="AM13:AM15"/>
    <mergeCell ref="AN13:AN15"/>
    <mergeCell ref="C14:C15"/>
    <mergeCell ref="E14:E15"/>
    <mergeCell ref="F14:F15"/>
    <mergeCell ref="D14:D15"/>
    <mergeCell ref="C19:AK19"/>
    <mergeCell ref="AL19:AL21"/>
    <mergeCell ref="AM19:AM21"/>
    <mergeCell ref="AN19:AN21"/>
    <mergeCell ref="C20:C21"/>
    <mergeCell ref="E20:E21"/>
    <mergeCell ref="F20:F21"/>
    <mergeCell ref="D20:D21"/>
    <mergeCell ref="Y33:AL33"/>
    <mergeCell ref="C26:AK26"/>
    <mergeCell ref="AL26:AL28"/>
    <mergeCell ref="AM26:AM28"/>
    <mergeCell ref="AN26:AN28"/>
    <mergeCell ref="C27:C28"/>
    <mergeCell ref="E27:E28"/>
    <mergeCell ref="F27:F28"/>
    <mergeCell ref="D27:D2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2"/>
  <sheetViews>
    <sheetView topLeftCell="C4" workbookViewId="0">
      <selection activeCell="AM26" sqref="AM26"/>
    </sheetView>
  </sheetViews>
  <sheetFormatPr baseColWidth="10" defaultRowHeight="15" x14ac:dyDescent="0.25"/>
  <cols>
    <col min="1" max="1" width="25.28515625" hidden="1" customWidth="1"/>
    <col min="2" max="2" width="26" hidden="1" customWidth="1"/>
    <col min="3" max="3" width="18.42578125" customWidth="1"/>
    <col min="4" max="4" width="12.140625" customWidth="1"/>
    <col min="5" max="5" width="20.28515625" customWidth="1"/>
    <col min="6" max="6" width="12.28515625" customWidth="1"/>
    <col min="7" max="37" width="3" customWidth="1"/>
    <col min="38" max="38" width="4.7109375" customWidth="1"/>
    <col min="39" max="39" width="18.28515625" customWidth="1"/>
    <col min="40" max="40" width="41" customWidth="1"/>
    <col min="42" max="42" width="31.42578125" customWidth="1"/>
    <col min="43" max="43" width="35.140625" customWidth="1"/>
  </cols>
  <sheetData>
    <row r="1" spans="1:62" ht="15" customHeight="1" x14ac:dyDescent="0.25">
      <c r="C1" s="219" t="s">
        <v>0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20"/>
    </row>
    <row r="2" spans="1:62" ht="15" customHeight="1" x14ac:dyDescent="0.25"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1"/>
      <c r="AI2" s="221"/>
      <c r="AJ2" s="221"/>
      <c r="AK2" s="221"/>
      <c r="AL2" s="221"/>
      <c r="AM2" s="221"/>
      <c r="AN2" s="222"/>
    </row>
    <row r="3" spans="1:62" ht="15" customHeight="1" x14ac:dyDescent="0.25"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  <c r="AI3" s="223"/>
      <c r="AJ3" s="223"/>
      <c r="AK3" s="223"/>
      <c r="AL3" s="223"/>
      <c r="AM3" s="223"/>
      <c r="AN3" s="224"/>
    </row>
    <row r="4" spans="1:62" ht="15" customHeight="1" x14ac:dyDescent="0.25">
      <c r="C4" s="225" t="s">
        <v>36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6"/>
    </row>
    <row r="5" spans="1:62" ht="15" customHeight="1" x14ac:dyDescent="0.25"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8"/>
    </row>
    <row r="6" spans="1:62" ht="15" customHeight="1" x14ac:dyDescent="0.25"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30"/>
    </row>
    <row r="7" spans="1:62" ht="23.25" customHeight="1" x14ac:dyDescent="0.25">
      <c r="A7" s="1" t="s">
        <v>1</v>
      </c>
      <c r="B7" s="1"/>
      <c r="C7" s="232" t="s">
        <v>44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41"/>
      <c r="AM7" s="244" t="s">
        <v>41</v>
      </c>
      <c r="AN7" s="245" t="s">
        <v>2</v>
      </c>
    </row>
    <row r="8" spans="1:62" x14ac:dyDescent="0.25">
      <c r="A8" s="2" t="s">
        <v>3</v>
      </c>
      <c r="B8" s="3" t="s">
        <v>4</v>
      </c>
      <c r="C8" s="235" t="s">
        <v>47</v>
      </c>
      <c r="D8" s="235"/>
      <c r="E8" s="65" t="s">
        <v>7</v>
      </c>
      <c r="F8" s="65" t="s">
        <v>39</v>
      </c>
      <c r="G8" s="4" t="s">
        <v>11</v>
      </c>
      <c r="H8" s="4" t="s">
        <v>11</v>
      </c>
      <c r="I8" s="4" t="s">
        <v>12</v>
      </c>
      <c r="J8" s="4" t="s">
        <v>13</v>
      </c>
      <c r="K8" s="4" t="s">
        <v>8</v>
      </c>
      <c r="L8" s="25" t="s">
        <v>9</v>
      </c>
      <c r="M8" s="4" t="s">
        <v>10</v>
      </c>
      <c r="N8" s="4" t="s">
        <v>11</v>
      </c>
      <c r="O8" s="4" t="s">
        <v>11</v>
      </c>
      <c r="P8" s="4" t="s">
        <v>12</v>
      </c>
      <c r="Q8" s="4" t="s">
        <v>13</v>
      </c>
      <c r="R8" s="4" t="s">
        <v>8</v>
      </c>
      <c r="S8" s="25" t="s">
        <v>9</v>
      </c>
      <c r="T8" s="4" t="s">
        <v>10</v>
      </c>
      <c r="U8" s="4" t="s">
        <v>11</v>
      </c>
      <c r="V8" s="4" t="s">
        <v>11</v>
      </c>
      <c r="W8" s="4" t="s">
        <v>12</v>
      </c>
      <c r="X8" s="4" t="s">
        <v>13</v>
      </c>
      <c r="Y8" s="4" t="s">
        <v>8</v>
      </c>
      <c r="Z8" s="25" t="s">
        <v>9</v>
      </c>
      <c r="AA8" s="4" t="s">
        <v>10</v>
      </c>
      <c r="AB8" s="4" t="s">
        <v>11</v>
      </c>
      <c r="AC8" s="4" t="s">
        <v>11</v>
      </c>
      <c r="AD8" s="4" t="s">
        <v>12</v>
      </c>
      <c r="AE8" s="4" t="s">
        <v>13</v>
      </c>
      <c r="AF8" s="4" t="s">
        <v>8</v>
      </c>
      <c r="AG8" s="25" t="s">
        <v>9</v>
      </c>
      <c r="AH8" s="4" t="s">
        <v>10</v>
      </c>
      <c r="AI8" s="4" t="s">
        <v>11</v>
      </c>
      <c r="AJ8" s="4" t="s">
        <v>11</v>
      </c>
      <c r="AK8" s="4" t="s">
        <v>12</v>
      </c>
      <c r="AL8" s="242"/>
      <c r="AM8" s="244"/>
      <c r="AN8" s="245"/>
    </row>
    <row r="9" spans="1:62" s="32" customFormat="1" ht="15" customHeight="1" x14ac:dyDescent="0.25">
      <c r="A9" s="29"/>
      <c r="B9" s="30"/>
      <c r="C9" s="237"/>
      <c r="D9" s="237"/>
      <c r="E9" s="40" t="s">
        <v>40</v>
      </c>
      <c r="F9" s="41" t="s">
        <v>16</v>
      </c>
      <c r="G9" s="42">
        <v>1</v>
      </c>
      <c r="H9" s="42">
        <v>1</v>
      </c>
      <c r="I9" s="42">
        <v>1</v>
      </c>
      <c r="J9" s="42">
        <v>1</v>
      </c>
      <c r="K9" s="42">
        <v>1</v>
      </c>
      <c r="L9" s="56">
        <v>1</v>
      </c>
      <c r="M9" s="42">
        <v>1</v>
      </c>
      <c r="N9" s="42">
        <v>1</v>
      </c>
      <c r="O9" s="42">
        <v>1</v>
      </c>
      <c r="P9" s="42">
        <v>1</v>
      </c>
      <c r="Q9" s="42">
        <v>1</v>
      </c>
      <c r="R9" s="42">
        <v>1</v>
      </c>
      <c r="S9" s="56">
        <v>1</v>
      </c>
      <c r="T9" s="42">
        <v>1</v>
      </c>
      <c r="U9" s="42">
        <v>1</v>
      </c>
      <c r="V9" s="42">
        <v>1</v>
      </c>
      <c r="W9" s="42">
        <v>1</v>
      </c>
      <c r="X9" s="42">
        <v>1</v>
      </c>
      <c r="Y9" s="42">
        <v>1</v>
      </c>
      <c r="Z9" s="56">
        <v>1</v>
      </c>
      <c r="AA9" s="42">
        <v>1</v>
      </c>
      <c r="AB9" s="42">
        <v>1</v>
      </c>
      <c r="AC9" s="42">
        <v>1</v>
      </c>
      <c r="AD9" s="42">
        <v>1</v>
      </c>
      <c r="AE9" s="42">
        <v>1</v>
      </c>
      <c r="AF9" s="42">
        <v>1</v>
      </c>
      <c r="AG9" s="56">
        <v>1</v>
      </c>
      <c r="AH9" s="42">
        <v>1</v>
      </c>
      <c r="AI9" s="42">
        <v>1</v>
      </c>
      <c r="AJ9" s="42">
        <v>1</v>
      </c>
      <c r="AK9" s="42">
        <v>1</v>
      </c>
      <c r="AL9" s="43">
        <f t="shared" ref="AL9" si="0">SUM(G9:AK9)</f>
        <v>31</v>
      </c>
      <c r="AM9" s="46">
        <v>4628225</v>
      </c>
      <c r="AN9" s="45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</row>
    <row r="10" spans="1:62" s="32" customFormat="1" ht="21.75" customHeight="1" x14ac:dyDescent="0.25">
      <c r="A10" s="34"/>
      <c r="C10" s="50"/>
      <c r="D10" s="50"/>
      <c r="E10" s="51"/>
      <c r="F10" s="5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24">
        <f>SUM(AM9:AM9)</f>
        <v>4628225</v>
      </c>
      <c r="AN10" s="54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</row>
    <row r="11" spans="1:62" s="32" customFormat="1" ht="12.75" customHeight="1" x14ac:dyDescent="0.25">
      <c r="C11" s="50"/>
      <c r="D11" s="50"/>
      <c r="E11" s="51"/>
      <c r="F11" s="52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60"/>
      <c r="AN11" s="54"/>
    </row>
    <row r="12" spans="1:62" ht="18.75" x14ac:dyDescent="0.25">
      <c r="A12" s="13" t="s">
        <v>35</v>
      </c>
      <c r="B12" s="13"/>
      <c r="C12" s="231" t="s">
        <v>58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3"/>
      <c r="AL12" s="252"/>
      <c r="AM12" s="244" t="s">
        <v>43</v>
      </c>
      <c r="AN12" s="244" t="s">
        <v>33</v>
      </c>
    </row>
    <row r="13" spans="1:62" x14ac:dyDescent="0.25">
      <c r="A13" s="2" t="s">
        <v>3</v>
      </c>
      <c r="B13" s="3" t="s">
        <v>4</v>
      </c>
      <c r="C13" s="246" t="s">
        <v>5</v>
      </c>
      <c r="D13" s="246" t="s">
        <v>6</v>
      </c>
      <c r="E13" s="246" t="s">
        <v>7</v>
      </c>
      <c r="F13" s="246" t="s">
        <v>39</v>
      </c>
      <c r="G13" s="4" t="s">
        <v>11</v>
      </c>
      <c r="H13" s="4" t="s">
        <v>11</v>
      </c>
      <c r="I13" s="4" t="s">
        <v>12</v>
      </c>
      <c r="J13" s="4" t="s">
        <v>13</v>
      </c>
      <c r="K13" s="4" t="s">
        <v>8</v>
      </c>
      <c r="L13" s="25" t="s">
        <v>9</v>
      </c>
      <c r="M13" s="4" t="s">
        <v>10</v>
      </c>
      <c r="N13" s="4" t="s">
        <v>11</v>
      </c>
      <c r="O13" s="4" t="s">
        <v>11</v>
      </c>
      <c r="P13" s="4" t="s">
        <v>12</v>
      </c>
      <c r="Q13" s="4" t="s">
        <v>13</v>
      </c>
      <c r="R13" s="4" t="s">
        <v>8</v>
      </c>
      <c r="S13" s="25" t="s">
        <v>9</v>
      </c>
      <c r="T13" s="4" t="s">
        <v>10</v>
      </c>
      <c r="U13" s="4" t="s">
        <v>11</v>
      </c>
      <c r="V13" s="4" t="s">
        <v>11</v>
      </c>
      <c r="W13" s="4" t="s">
        <v>12</v>
      </c>
      <c r="X13" s="4" t="s">
        <v>13</v>
      </c>
      <c r="Y13" s="4" t="s">
        <v>8</v>
      </c>
      <c r="Z13" s="25" t="s">
        <v>9</v>
      </c>
      <c r="AA13" s="4" t="s">
        <v>10</v>
      </c>
      <c r="AB13" s="4" t="s">
        <v>11</v>
      </c>
      <c r="AC13" s="4" t="s">
        <v>11</v>
      </c>
      <c r="AD13" s="4" t="s">
        <v>12</v>
      </c>
      <c r="AE13" s="4" t="s">
        <v>13</v>
      </c>
      <c r="AF13" s="4" t="s">
        <v>8</v>
      </c>
      <c r="AG13" s="25" t="s">
        <v>9</v>
      </c>
      <c r="AH13" s="4" t="s">
        <v>10</v>
      </c>
      <c r="AI13" s="4" t="s">
        <v>11</v>
      </c>
      <c r="AJ13" s="4" t="s">
        <v>11</v>
      </c>
      <c r="AK13" s="4" t="s">
        <v>12</v>
      </c>
      <c r="AL13" s="252"/>
      <c r="AM13" s="244"/>
      <c r="AN13" s="244"/>
    </row>
    <row r="14" spans="1:62" x14ac:dyDescent="0.25">
      <c r="A14" s="2"/>
      <c r="B14" s="5"/>
      <c r="C14" s="247"/>
      <c r="D14" s="247"/>
      <c r="E14" s="247"/>
      <c r="F14" s="247"/>
      <c r="G14" s="6">
        <v>27</v>
      </c>
      <c r="H14" s="6">
        <v>28</v>
      </c>
      <c r="I14" s="6">
        <v>29</v>
      </c>
      <c r="J14" s="6">
        <v>30</v>
      </c>
      <c r="K14" s="6">
        <v>31</v>
      </c>
      <c r="L14" s="26">
        <v>1</v>
      </c>
      <c r="M14" s="6">
        <v>2</v>
      </c>
      <c r="N14" s="6">
        <v>3</v>
      </c>
      <c r="O14" s="6">
        <v>4</v>
      </c>
      <c r="P14" s="6">
        <v>5</v>
      </c>
      <c r="Q14" s="6">
        <v>6</v>
      </c>
      <c r="R14" s="6">
        <v>7</v>
      </c>
      <c r="S14" s="26">
        <v>8</v>
      </c>
      <c r="T14" s="6">
        <v>9</v>
      </c>
      <c r="U14" s="6">
        <v>10</v>
      </c>
      <c r="V14" s="6">
        <v>11</v>
      </c>
      <c r="W14" s="6">
        <v>12</v>
      </c>
      <c r="X14" s="6">
        <v>13</v>
      </c>
      <c r="Y14" s="6">
        <v>14</v>
      </c>
      <c r="Z14" s="26">
        <v>15</v>
      </c>
      <c r="AA14" s="6">
        <v>16</v>
      </c>
      <c r="AB14" s="6">
        <v>17</v>
      </c>
      <c r="AC14" s="6">
        <v>18</v>
      </c>
      <c r="AD14" s="6">
        <v>19</v>
      </c>
      <c r="AE14" s="6">
        <v>20</v>
      </c>
      <c r="AF14" s="4">
        <v>21</v>
      </c>
      <c r="AG14" s="25">
        <v>22</v>
      </c>
      <c r="AH14" s="4">
        <v>23</v>
      </c>
      <c r="AI14" s="4">
        <v>24</v>
      </c>
      <c r="AJ14" s="4">
        <v>25</v>
      </c>
      <c r="AK14" s="4">
        <v>26</v>
      </c>
      <c r="AL14" s="252"/>
      <c r="AM14" s="244"/>
      <c r="AN14" s="244"/>
    </row>
    <row r="15" spans="1:62" x14ac:dyDescent="0.25">
      <c r="A15" s="36"/>
      <c r="B15" s="36"/>
      <c r="C15" s="18" t="s">
        <v>75</v>
      </c>
      <c r="D15" s="18" t="s">
        <v>29</v>
      </c>
      <c r="E15" s="16" t="s">
        <v>72</v>
      </c>
      <c r="F15" s="17" t="s">
        <v>16</v>
      </c>
      <c r="G15" s="7"/>
      <c r="H15" s="7"/>
      <c r="I15" s="7"/>
      <c r="J15" s="7"/>
      <c r="K15" s="7"/>
      <c r="L15" s="28"/>
      <c r="M15" s="7">
        <v>6</v>
      </c>
      <c r="N15" s="7"/>
      <c r="O15" s="7"/>
      <c r="P15" s="7"/>
      <c r="Q15" s="7"/>
      <c r="R15" s="7"/>
      <c r="S15" s="28"/>
      <c r="T15" s="7"/>
      <c r="U15" s="7"/>
      <c r="V15" s="7"/>
      <c r="W15" s="7"/>
      <c r="X15" s="7"/>
      <c r="Y15" s="7"/>
      <c r="Z15" s="28"/>
      <c r="AA15" s="7">
        <v>7</v>
      </c>
      <c r="AB15" s="7"/>
      <c r="AC15" s="7"/>
      <c r="AD15" s="7"/>
      <c r="AE15" s="7"/>
      <c r="AF15" s="7"/>
      <c r="AG15" s="28"/>
      <c r="AH15" s="7"/>
      <c r="AI15" s="7"/>
      <c r="AJ15" s="7">
        <v>3</v>
      </c>
      <c r="AK15" s="7"/>
      <c r="AL15" s="6">
        <f t="shared" ref="AL15:AL19" si="1">SUM(G15:AK15)</f>
        <v>16</v>
      </c>
      <c r="AM15" s="31">
        <f>59203*AL15</f>
        <v>947248</v>
      </c>
      <c r="AN15" s="36"/>
    </row>
    <row r="16" spans="1:62" x14ac:dyDescent="0.25">
      <c r="A16" s="36"/>
      <c r="B16" s="36"/>
      <c r="C16" s="18" t="s">
        <v>76</v>
      </c>
      <c r="D16" s="18" t="s">
        <v>37</v>
      </c>
      <c r="E16" s="16" t="s">
        <v>72</v>
      </c>
      <c r="F16" s="16" t="s">
        <v>16</v>
      </c>
      <c r="G16" s="7"/>
      <c r="H16" s="7"/>
      <c r="I16" s="7"/>
      <c r="J16" s="7"/>
      <c r="K16" s="7"/>
      <c r="L16" s="28"/>
      <c r="M16" s="7"/>
      <c r="N16" s="7"/>
      <c r="O16" s="7"/>
      <c r="P16" s="7"/>
      <c r="Q16" s="7"/>
      <c r="R16" s="7">
        <v>5</v>
      </c>
      <c r="S16" s="28"/>
      <c r="T16" s="7"/>
      <c r="U16" s="7"/>
      <c r="V16" s="7"/>
      <c r="W16" s="7"/>
      <c r="X16" s="7"/>
      <c r="Y16" s="7"/>
      <c r="Z16" s="28"/>
      <c r="AA16" s="7"/>
      <c r="AB16" s="7"/>
      <c r="AC16" s="7"/>
      <c r="AD16" s="7"/>
      <c r="AE16" s="7">
        <v>7</v>
      </c>
      <c r="AF16" s="7"/>
      <c r="AG16" s="28"/>
      <c r="AH16" s="7"/>
      <c r="AI16" s="7"/>
      <c r="AJ16" s="7"/>
      <c r="AK16" s="7"/>
      <c r="AL16" s="6">
        <f t="shared" si="1"/>
        <v>12</v>
      </c>
      <c r="AM16" s="31">
        <f t="shared" ref="AM16:AM19" si="2">59203*AL16</f>
        <v>710436</v>
      </c>
      <c r="AN16" s="36"/>
    </row>
    <row r="17" spans="1:40" x14ac:dyDescent="0.25">
      <c r="A17" s="36"/>
      <c r="B17" s="36"/>
      <c r="C17" s="18" t="s">
        <v>77</v>
      </c>
      <c r="D17" s="18" t="s">
        <v>78</v>
      </c>
      <c r="E17" s="16" t="s">
        <v>40</v>
      </c>
      <c r="F17" s="16" t="s">
        <v>16</v>
      </c>
      <c r="G17" s="7"/>
      <c r="H17" s="7"/>
      <c r="I17" s="7"/>
      <c r="J17" s="7"/>
      <c r="K17" s="7"/>
      <c r="L17" s="28"/>
      <c r="M17" s="7"/>
      <c r="N17" s="7"/>
      <c r="O17" s="7"/>
      <c r="P17" s="7"/>
      <c r="Q17" s="7"/>
      <c r="R17" s="7"/>
      <c r="S17" s="28"/>
      <c r="T17" s="7">
        <v>5</v>
      </c>
      <c r="U17" s="7"/>
      <c r="V17" s="7"/>
      <c r="W17" s="7"/>
      <c r="X17" s="7"/>
      <c r="Y17" s="7"/>
      <c r="Z17" s="28"/>
      <c r="AA17" s="7"/>
      <c r="AB17" s="7"/>
      <c r="AC17" s="7"/>
      <c r="AD17" s="7">
        <v>8</v>
      </c>
      <c r="AE17" s="7"/>
      <c r="AF17" s="7"/>
      <c r="AG17" s="28"/>
      <c r="AH17" s="7"/>
      <c r="AI17" s="7"/>
      <c r="AJ17" s="7"/>
      <c r="AK17" s="7"/>
      <c r="AL17" s="6">
        <f t="shared" si="1"/>
        <v>13</v>
      </c>
      <c r="AM17" s="31">
        <f t="shared" si="2"/>
        <v>769639</v>
      </c>
      <c r="AN17" s="36"/>
    </row>
    <row r="18" spans="1:40" ht="15" customHeight="1" x14ac:dyDescent="0.25">
      <c r="A18" s="36"/>
      <c r="B18" s="36"/>
      <c r="C18" s="63" t="s">
        <v>73</v>
      </c>
      <c r="D18" s="63" t="s">
        <v>31</v>
      </c>
      <c r="E18" s="58" t="s">
        <v>72</v>
      </c>
      <c r="F18" s="17" t="s">
        <v>16</v>
      </c>
      <c r="G18" s="7"/>
      <c r="H18" s="7"/>
      <c r="I18" s="7"/>
      <c r="J18" s="7"/>
      <c r="K18" s="7"/>
      <c r="L18" s="28"/>
      <c r="M18" s="7"/>
      <c r="N18" s="7"/>
      <c r="O18" s="7">
        <v>4</v>
      </c>
      <c r="P18" s="7"/>
      <c r="Q18" s="7"/>
      <c r="R18" s="7"/>
      <c r="S18" s="28"/>
      <c r="T18" s="7"/>
      <c r="U18" s="7"/>
      <c r="V18" s="7"/>
      <c r="W18" s="7"/>
      <c r="X18" s="7"/>
      <c r="Y18" s="7"/>
      <c r="Z18" s="28"/>
      <c r="AA18" s="7"/>
      <c r="AB18" s="7"/>
      <c r="AC18" s="7"/>
      <c r="AD18" s="7"/>
      <c r="AE18" s="7"/>
      <c r="AF18" s="7"/>
      <c r="AG18" s="28"/>
      <c r="AH18" s="7">
        <v>9</v>
      </c>
      <c r="AI18" s="7"/>
      <c r="AJ18" s="7"/>
      <c r="AK18" s="7"/>
      <c r="AL18" s="6">
        <f t="shared" si="1"/>
        <v>13</v>
      </c>
      <c r="AM18" s="31">
        <f t="shared" si="2"/>
        <v>769639</v>
      </c>
      <c r="AN18" s="36"/>
    </row>
    <row r="19" spans="1:40" ht="15" customHeight="1" x14ac:dyDescent="0.25">
      <c r="A19" s="36"/>
      <c r="B19" s="36"/>
      <c r="C19" s="63" t="s">
        <v>23</v>
      </c>
      <c r="D19" s="63" t="s">
        <v>24</v>
      </c>
      <c r="E19" s="58" t="s">
        <v>40</v>
      </c>
      <c r="F19" s="17" t="s">
        <v>16</v>
      </c>
      <c r="G19" s="7"/>
      <c r="H19" s="7"/>
      <c r="I19" s="7"/>
      <c r="J19" s="7"/>
      <c r="K19" s="7"/>
      <c r="L19" s="28"/>
      <c r="M19" s="7"/>
      <c r="N19" s="7"/>
      <c r="O19" s="7"/>
      <c r="P19" s="7"/>
      <c r="Q19" s="7"/>
      <c r="R19" s="7"/>
      <c r="S19" s="28"/>
      <c r="T19" s="7"/>
      <c r="U19" s="7"/>
      <c r="V19" s="7"/>
      <c r="W19" s="7"/>
      <c r="X19" s="7"/>
      <c r="Y19" s="7"/>
      <c r="Z19" s="28"/>
      <c r="AA19" s="7"/>
      <c r="AB19" s="7"/>
      <c r="AC19" s="7"/>
      <c r="AD19" s="7"/>
      <c r="AE19" s="7"/>
      <c r="AF19" s="7"/>
      <c r="AG19" s="28"/>
      <c r="AH19" s="7"/>
      <c r="AI19" s="7"/>
      <c r="AJ19" s="7"/>
      <c r="AK19" s="7">
        <v>6</v>
      </c>
      <c r="AL19" s="6">
        <f t="shared" si="1"/>
        <v>6</v>
      </c>
      <c r="AM19" s="31">
        <f t="shared" si="2"/>
        <v>355218</v>
      </c>
      <c r="AN19" s="36"/>
    </row>
    <row r="20" spans="1:40" ht="21.75" customHeight="1" x14ac:dyDescent="0.25">
      <c r="C20" s="37"/>
      <c r="D20" s="37"/>
      <c r="E20" s="35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1">
        <f>+SUM(AL15:AL19)</f>
        <v>60</v>
      </c>
      <c r="AM20" s="24">
        <f>SUM(AM15:AM19)</f>
        <v>3552180</v>
      </c>
    </row>
    <row r="21" spans="1:40" ht="12" customHeight="1" x14ac:dyDescent="0.25">
      <c r="C21" s="37"/>
      <c r="D21" s="37"/>
      <c r="E21" s="35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1"/>
      <c r="AM21" s="60"/>
    </row>
    <row r="22" spans="1:40" ht="12.75" customHeight="1" x14ac:dyDescent="0.25">
      <c r="C22" s="37"/>
      <c r="D22" s="37"/>
      <c r="E22" s="35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1"/>
      <c r="AM22" s="60"/>
    </row>
    <row r="23" spans="1:40" ht="15" customHeight="1" x14ac:dyDescent="0.3"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</row>
    <row r="24" spans="1:40" ht="15.75" customHeight="1" x14ac:dyDescent="0.3"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40" ht="27" customHeight="1" x14ac:dyDescent="0.25">
      <c r="Y25" s="248" t="s">
        <v>41</v>
      </c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62">
        <f>+AM20+AM10</f>
        <v>8180405</v>
      </c>
      <c r="AN25" s="39"/>
    </row>
    <row r="26" spans="1:40" ht="18.75" x14ac:dyDescent="0.3"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8" spans="1:40" ht="16.5" customHeight="1" x14ac:dyDescent="0.25"/>
    <row r="31" spans="1:40" ht="15.75" customHeight="1" x14ac:dyDescent="0.25"/>
    <row r="32" spans="1:40" ht="18.75" x14ac:dyDescent="0.3"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</row>
  </sheetData>
  <mergeCells count="16">
    <mergeCell ref="C1:AN3"/>
    <mergeCell ref="C4:AN6"/>
    <mergeCell ref="C7:AK7"/>
    <mergeCell ref="AL7:AL8"/>
    <mergeCell ref="AM7:AM8"/>
    <mergeCell ref="AN7:AN8"/>
    <mergeCell ref="C8:D9"/>
    <mergeCell ref="Y25:AL25"/>
    <mergeCell ref="C12:AK12"/>
    <mergeCell ref="AL12:AL14"/>
    <mergeCell ref="AM12:AM14"/>
    <mergeCell ref="AN12:AN14"/>
    <mergeCell ref="C13:C14"/>
    <mergeCell ref="E13:E14"/>
    <mergeCell ref="F13:F14"/>
    <mergeCell ref="D13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Hoja3</vt:lpstr>
      <vt:lpstr>REVISION FINAL JULIO AGOSTO</vt:lpstr>
      <vt:lpstr>VALORES X DEPENDENCIA X V</vt:lpstr>
      <vt:lpstr>VALORES X DEPENDENCIA</vt:lpstr>
      <vt:lpstr>RESUMEN - CONSOLIDADO FACTURAS</vt:lpstr>
      <vt:lpstr>ELIMINACION DE VIOLENCIA</vt:lpstr>
      <vt:lpstr>TERRITORIALIZACION</vt:lpstr>
      <vt:lpstr>ENFOQUE DIFERENCIAL</vt:lpstr>
      <vt:lpstr>COMUNICACIONES</vt:lpstr>
      <vt:lpstr>SIDICU</vt:lpstr>
      <vt:lpstr>GESTION DEL CONOCIMIENTO</vt:lpstr>
      <vt:lpstr>'RESUMEN - CONSOLIDADO FACTURAS'!Área_de_impresión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CSC</dc:creator>
  <cp:lastModifiedBy>user</cp:lastModifiedBy>
  <dcterms:created xsi:type="dcterms:W3CDTF">2024-09-05T20:09:41Z</dcterms:created>
  <dcterms:modified xsi:type="dcterms:W3CDTF">2024-10-15T20:57:41Z</dcterms:modified>
</cp:coreProperties>
</file>